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MANKAPARTEZ\Naxahashiv-mankapartez-2025\Naxahashiv-mankapartez-2025-tareskizb\+Qaxaqapeti_voroshum-1992-A,21.05.25\"/>
    </mc:Choice>
  </mc:AlternateContent>
  <xr:revisionPtr revIDLastSave="0" documentId="13_ncr:1_{70CB3A40-2A6C-4649-A354-43AF8865BBE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Лист1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D32" i="7"/>
  <c r="C33" i="7"/>
  <c r="C32" i="7"/>
  <c r="A28" i="7"/>
  <c r="E58" i="7"/>
  <c r="D58" i="7"/>
  <c r="E33" i="7"/>
  <c r="D33" i="7"/>
  <c r="E90" i="7" l="1"/>
  <c r="E39" i="7"/>
  <c r="D39" i="7"/>
  <c r="H38" i="7"/>
  <c r="D38" i="7" s="1"/>
  <c r="C38" i="7"/>
  <c r="H37" i="7"/>
  <c r="E37" i="7" s="1"/>
  <c r="C37" i="7"/>
  <c r="H36" i="7"/>
  <c r="H35" i="7"/>
  <c r="J48" i="19"/>
  <c r="E60" i="9"/>
  <c r="H7" i="11"/>
  <c r="D37" i="7" l="1"/>
  <c r="E38" i="7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J50" i="19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G19" i="20" s="1"/>
  <c r="H19" i="20" s="1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M38" i="7" l="1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M17" i="7" l="1"/>
  <c r="D11" i="10"/>
  <c r="E11" i="10" s="1"/>
  <c r="D10" i="10"/>
  <c r="M16" i="7"/>
  <c r="F18" i="7"/>
  <c r="D13" i="10"/>
  <c r="M19" i="7"/>
  <c r="M20" i="7"/>
  <c r="D14" i="10"/>
  <c r="E14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4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36" i="7"/>
  <c r="A36" i="19"/>
  <c r="A37" i="19" s="1"/>
  <c r="A38" i="19" s="1"/>
  <c r="A39" i="19" s="1"/>
  <c r="A40" i="19" s="1"/>
  <c r="A41" i="19" s="1"/>
  <c r="A25" i="19"/>
  <c r="A26" i="19" s="1"/>
  <c r="A28" i="19"/>
  <c r="A37" i="7" l="1"/>
  <c r="A38" i="7" s="1"/>
  <c r="A39" i="7" s="1"/>
  <c r="A40" i="7" s="1"/>
  <c r="A41" i="7" s="1"/>
  <c r="A42" i="7" s="1"/>
  <c r="A43" i="7" s="1"/>
  <c r="A44" i="7" s="1"/>
  <c r="A63" i="9"/>
  <c r="A64" i="9" s="1"/>
  <c r="A62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7" i="19" s="1"/>
  <c r="A68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9" i="19"/>
  <c r="A70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D74" i="7"/>
  <c r="D21" i="7" s="1"/>
  <c r="E74" i="7"/>
  <c r="M74" i="7" l="1"/>
  <c r="E21" i="7"/>
  <c r="D18" i="7"/>
  <c r="K18" i="7" s="1"/>
  <c r="K21" i="7"/>
  <c r="L85" i="7"/>
  <c r="M85" i="7"/>
  <c r="L81" i="7"/>
  <c r="M81" i="7"/>
  <c r="L74" i="7"/>
  <c r="C18" i="7"/>
  <c r="K74" i="7"/>
  <c r="C13" i="7"/>
  <c r="C73" i="7"/>
  <c r="E73" i="7"/>
  <c r="M73" i="7" s="1"/>
  <c r="D73" i="7"/>
  <c r="L73" i="7" s="1"/>
  <c r="D13" i="7" l="1"/>
  <c r="K13" i="7" s="1"/>
  <c r="L21" i="7"/>
  <c r="E18" i="7"/>
  <c r="M21" i="7"/>
  <c r="K73" i="7"/>
  <c r="F5" i="10"/>
  <c r="F61" i="7"/>
  <c r="M61" i="7" s="1"/>
  <c r="L18" i="7" l="1"/>
  <c r="M18" i="7"/>
  <c r="E13" i="7"/>
  <c r="L13" i="7" s="1"/>
  <c r="D86" i="10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l="1"/>
  <c r="H39" i="7"/>
  <c r="F23" i="7"/>
  <c r="M23" i="7" s="1"/>
  <c r="A2" i="11"/>
  <c r="M8" i="11" l="1"/>
  <c r="M9" i="11" l="1"/>
  <c r="D32" i="19" s="1"/>
  <c r="F54" i="18"/>
  <c r="F32" i="7" l="1"/>
  <c r="E32" i="7" l="1"/>
  <c r="D59" i="9"/>
  <c r="D58" i="9"/>
  <c r="D57" i="9"/>
  <c r="M28" i="7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M64" i="7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L41" i="7" s="1"/>
  <c r="F46" i="7"/>
  <c r="M46" i="7" s="1"/>
  <c r="K41" i="7" l="1"/>
  <c r="D25" i="19"/>
  <c r="G54" i="18" l="1"/>
  <c r="D24" i="19"/>
  <c r="D29" i="19" s="1"/>
  <c r="F33" i="7"/>
  <c r="M33" i="7" s="1"/>
  <c r="E71" i="7" l="1"/>
  <c r="C71" i="7"/>
  <c r="D71" i="7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M37" i="7" l="1"/>
  <c r="F55" i="7"/>
  <c r="M55" i="7" s="1"/>
  <c r="D48" i="9"/>
  <c r="F36" i="7"/>
  <c r="D31" i="10"/>
  <c r="D29" i="9"/>
  <c r="E60" i="10"/>
  <c r="E59" i="10"/>
  <c r="E62" i="10"/>
  <c r="D7" i="15"/>
  <c r="D23" i="15" s="1"/>
  <c r="M36" i="7" l="1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K12" i="7"/>
  <c r="L12" i="7"/>
  <c r="M12" i="7"/>
  <c r="E6" i="10"/>
  <c r="D8" i="10"/>
  <c r="D7" i="10" s="1"/>
  <c r="E8" i="10" l="1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<sst xmlns="http://schemas.openxmlformats.org/spreadsheetml/2006/main" count="509" uniqueCount="297">
  <si>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</si>
  <si>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</si>
  <si>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</si>
  <si>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</si>
  <si>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</si>
  <si>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</si>
  <si>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</si>
  <si>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</si>
  <si>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</si>
  <si>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</si>
  <si>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</si>
  <si>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</si>
  <si>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</si>
  <si>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</si>
  <si>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</si>
  <si>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</si>
  <si>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</si>
  <si>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</si>
  <si>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</si>
  <si>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</si>
  <si>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</si>
  <si>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</si>
  <si>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</si>
  <si>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</si>
  <si>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</si>
  <si>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</si>
  <si>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</si>
  <si>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</si>
  <si>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</si>
  <si>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</si>
  <si>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</si>
  <si>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</si>
  <si>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</si>
  <si>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</si>
  <si>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</si>
  <si>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</si>
  <si>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</si>
  <si>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</si>
  <si>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</si>
  <si>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</si>
  <si>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</si>
  <si>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</si>
  <si>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</si>
  <si>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</si>
  <si>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</si>
  <si>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</si>
  <si>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</si>
  <si>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</si>
  <si>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</si>
  <si>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</si>
  <si>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</si>
  <si>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</si>
  <si>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</si>
  <si>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</si>
  <si>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</si>
  <si>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</si>
  <si>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</si>
  <si>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</si>
  <si>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</si>
  <si>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</si>
  <si>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</si>
  <si>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</si>
  <si>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</si>
  <si>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</si>
  <si>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</si>
  <si>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</si>
  <si>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</si>
  <si>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</si>
  <si>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</si>
  <si>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</si>
  <si>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</si>
  <si>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</si>
  <si>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</si>
  <si>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</si>
  <si>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</si>
  <si>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</si>
  <si>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</si>
  <si>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</si>
  <si>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</si>
  <si>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</si>
  <si>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</si>
  <si>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</si>
  <si>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</si>
  <si>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</si>
  <si>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</si>
  <si>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</si>
  <si>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</si>
  <si>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</si>
  <si>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</si>
  <si>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</si>
  <si>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</si>
  <si>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</si>
  <si>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</si>
  <si>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</si>
  <si>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</si>
  <si>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</si>
  <si>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</si>
  <si>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</si>
  <si>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</si>
  <si>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</si>
  <si>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</si>
  <si>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</si>
  <si>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</si>
  <si>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</si>
  <si>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</si>
  <si>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</si>
  <si>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</si>
  <si>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</si>
  <si>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</si>
  <si>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</si>
  <si>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</si>
  <si>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</si>
  <si>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</si>
  <si>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</si>
  <si>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</si>
  <si>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</si>
  <si>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</si>
  <si>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</si>
  <si>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</si>
  <si>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</si>
  <si>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</si>
  <si>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</si>
  <si>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</si>
  <si>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</si>
  <si>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</si>
  <si>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</si>
  <si>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</si>
  <si>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</si>
  <si>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</si>
  <si>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</si>
  <si>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</si>
  <si>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</si>
  <si>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</si>
  <si>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</si>
  <si>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</si>
  <si>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</si>
  <si>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</si>
  <si>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</si>
  <si>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</si>
  <si>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</si>
  <si>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</si>
  <si>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</si>
  <si>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</si>
  <si>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</si>
  <si>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</si>
  <si>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</si>
  <si>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</si>
  <si>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</si>
  <si>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</si>
  <si>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</si>
  <si>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</si>
  <si>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</si>
  <si>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</si>
  <si>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</si>
  <si>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</si>
  <si>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</si>
  <si>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</si>
  <si>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</si>
  <si>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</si>
  <si>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</si>
  <si>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</si>
  <si>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</si>
  <si>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</si>
  <si>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</si>
  <si>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</si>
  <si>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</si>
  <si>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</si>
  <si>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</si>
  <si>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</si>
  <si>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</si>
  <si>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</si>
  <si>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</si>
  <si>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</si>
  <si>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</si>
  <si>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</si>
  <si>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</si>
  <si>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</si>
  <si>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</si>
  <si>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</si>
  <si>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</si>
  <si>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</si>
  <si>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</si>
  <si>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</si>
  <si>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</si>
  <si>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</si>
  <si>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</si>
  <si>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</si>
  <si>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</si>
  <si>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</si>
  <si>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</si>
  <si>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</si>
  <si>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</si>
  <si>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</si>
  <si>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</si>
  <si>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</si>
  <si>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</si>
  <si>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</si>
  <si>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</si>
  <si>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</si>
  <si>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</si>
  <si>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</si>
  <si>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</si>
  <si>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</si>
  <si>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</si>
  <si>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</si>
  <si>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</si>
  <si>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</si>
  <si>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</si>
  <si>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</si>
  <si>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</si>
  <si>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</si>
  <si>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</si>
  <si>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</si>
  <si>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</si>
  <si>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</si>
  <si>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</si>
  <si>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</si>
  <si>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</si>
  <si>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</si>
  <si>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</si>
  <si>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</si>
  <si>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</si>
  <si>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</si>
  <si>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</si>
  <si>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</si>
  <si>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</si>
  <si>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</si>
  <si>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</si>
  <si>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</si>
  <si>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</si>
  <si>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</si>
  <si>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</si>
  <si>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</si>
  <si>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</si>
  <si>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</si>
  <si>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</si>
  <si>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</si>
  <si>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</si>
  <si>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</si>
  <si>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</si>
  <si>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</si>
  <si>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</si>
  <si>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</si>
  <si>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</si>
  <si>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</si>
  <si>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</si>
  <si>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</si>
  <si>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</si>
  <si>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</si>
  <si>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</si>
  <si>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</si>
  <si>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</si>
  <si>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</si>
  <si>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</si>
  <si>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</si>
  <si>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</si>
  <si>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</si>
  <si>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</si>
  <si>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</si>
  <si>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</si>
  <si>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</si>
  <si>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</si>
  <si>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</si>
  <si>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</si>
  <si>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</si>
  <si>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</si>
  <si>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</si>
  <si>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</si>
  <si>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</si>
  <si>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</si>
  <si>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</si>
  <si>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</si>
  <si>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</si>
  <si>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</si>
  <si>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</si>
  <si>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</si>
  <si>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</si>
  <si>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</si>
  <si>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</si>
  <si>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</si>
  <si>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</si>
  <si>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</si>
  <si>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</si>
  <si>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</si>
  <si>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</si>
  <si>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</si>
  <si>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</si>
  <si>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հ․43 մսուր-մանկապարտեզ» ՀՈԱԿ-ի </t>
  </si>
  <si>
    <t>Հեղինե Ավետիսյան</t>
  </si>
  <si>
    <t>Արմենուհի Հակոբյան</t>
  </si>
  <si>
    <t>Արխիվացման գծով</t>
  </si>
  <si>
    <t>ցուցանակ,ղեկավարի սեղան</t>
  </si>
  <si>
    <t>Արմինե Հակոբյան</t>
  </si>
  <si>
    <t xml:space="preserve"> </t>
  </si>
  <si>
    <t>օդորակիչ 1*140. հարիչ՝1*80.0 պրոեկտոր 1*147.0</t>
  </si>
  <si>
    <t>պրինտ 1*92.0</t>
  </si>
  <si>
    <t>դրամաշնորհ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</si>
</sst>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40" fillId="0" borderId="10" xfId="63" applyNumberFormat="1" applyFont="1" applyBorder="1" applyAlignment="1">
      <alignment horizontal="center" vertical="center" wrapText="1"/>
    </xf>
    <xf numFmtId="3" fontId="40" fillId="0" borderId="10" xfId="63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wAgAFAATQAAAAAAAAAAAAAAAAAAAAAAAAAAAAAAAAAAAAAAAAAAAAAAAAAAAAAAAAAAAAAAAAAAAAAAAAAAAAAAAAAAAAAAAAAAAAAAAAAAAAAAAAAAAAAAAAAAAAAAAADpBwUAAgAUABIAO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3NDlaMCMGCSqGSIb3DQEJBDEWBBS6GLZWh0aUTAlvSoAVbF/Ccznj5DArBgsqhkiG9w0BCRACDDEcMBowGDAWBBRE5xMFRVajmd/v2Zzf5CvSbEm8HjANBgkqhkiG9w0BAQEFAASCAQDHASwd3yZ0i+pur3IUgk8tY1xI9eW7VjoAabXIixujVcLTgRWK3B6KZLfckq+XlZKIHS0yQwUkHLdiI3CBaKBhS0pVS3uC4QNz31yyqWe9q+kUJfeZWvnkFDP6C9AillTQKjDwV6F9V8MWDExRNMj/0yrhqzRaLF+QH6M64/NRpnWCMNxYyP1hBQjFHmpt2ZcDq0XkK79YGbY0LIXdffgpIKS6Dh7XI+0ja52ud6DXyO65o51QP1hviOvXYRhPDfArKEidA5SgmdG9Dq3uEswX6wVXAuG4UbaB5/p7EPBb7m0ntR7nRKgxE+JPBt8ATEjjzR4TmjktS6SkZ+s4bZL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AAgAFAATQAAAAAAAAAAAAAAAAAAAAAAAAAAAAAAAAAAAAAAAAAAAAAAAAAAAAAAAAAAAAAAAAAAAAAAAAAAAAAAAAAAAAAAAAAAAAAAAAAAAAAAAAAAAAAAAAAAAAAAAADpBwUAAgAUABIAO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4MTBaMCMGCSqGSIb3DQEJBDEWBBQDHuDBe0o2CgEkGShIg7HApXB9STArBgsqhkiG9w0BCRACDDEcMBowGDAWBBRE5xMFRVajmd/v2Zzf5CvSbEm8HjANBgkqhkiG9w0BAQEFAASCAQBx/dvlQIuEyd4ea7EaixV9SvKsgpRveHpoK8aUHnZX54UTymQ3qLXw4cS/ZjVc52UV/kIuE9KmAnX5TrgabsGseRL56YglC5G0UEHcs0XhQy+rQWAtCqIkoVbFWvXojwAPQqwdhyNc0GjQiALvzGTBFJBLBV92MbirQvsVxgYG+1I2/EyDBK738Jr1pmiYGUP+R2b+V/b1f+PS3Ta9mFS3ZJkBpe1PKwr2LeM7PXSAWwDHKTLHQ8CoDuaOnpCYjXJERoL9pX265G7DKetwyl6uW/AE7GcjnMaGatzpVt3cSUhK3CVXkVVg/uIyfAqk2KrxzeQL5xAXY6ILcLKXbvl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28575</xdr:colOff>
          <xdr:row>78</xdr:row>
          <xdr:rowOff>1266825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542925</xdr:colOff>
          <xdr:row>94</xdr:row>
          <xdr:rowOff>1266825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1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tabSelected="1" view="pageBreakPreview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187"/>
      <c r="D1" s="187" t="s">
        <v>188</v>
      </c>
      <c r="E1" s="14">
        <v>17</v>
      </c>
      <c r="F1" s="187"/>
    </row>
    <row r="2" spans="1:10">
      <c r="C2" s="187"/>
      <c r="D2" s="428" t="s">
        <v>40</v>
      </c>
      <c r="E2" s="428"/>
      <c r="F2" s="187"/>
    </row>
    <row r="3" spans="1:10">
      <c r="C3" s="187"/>
      <c r="D3" s="429" t="s">
        <v>215</v>
      </c>
      <c r="E3" s="429"/>
      <c r="F3" s="187"/>
    </row>
    <row r="4" spans="1:10" s="14" customFormat="1" ht="24.75" customHeight="1">
      <c r="B4" s="196"/>
      <c r="C4" s="196"/>
      <c r="D4" s="428" t="s">
        <v>274</v>
      </c>
      <c r="E4" s="428"/>
    </row>
    <row r="5" spans="1:10" s="14" customFormat="1" ht="20.25" customHeight="1">
      <c r="B5" s="196"/>
      <c r="C5" s="428" t="s">
        <v>216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287</v>
      </c>
      <c r="B7" s="432"/>
      <c r="C7" s="432"/>
      <c r="D7" s="432"/>
      <c r="E7" s="432"/>
      <c r="F7" s="22" t="s">
        <v>204</v>
      </c>
    </row>
    <row r="8" spans="1:10" ht="18.75" customHeight="1">
      <c r="A8" s="433" t="s">
        <v>275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51</v>
      </c>
      <c r="E9" s="296"/>
    </row>
    <row r="10" spans="1:10" ht="20.25">
      <c r="A10" s="30" t="s">
        <v>7</v>
      </c>
      <c r="B10" s="297" t="s">
        <v>137</v>
      </c>
      <c r="C10" s="298"/>
      <c r="D10" s="299"/>
      <c r="E10" s="299"/>
    </row>
    <row r="11" spans="1:10">
      <c r="A11" s="39">
        <v>1</v>
      </c>
      <c r="B11" s="7" t="s">
        <v>115</v>
      </c>
      <c r="C11" s="192"/>
      <c r="D11" s="185">
        <v>74142</v>
      </c>
      <c r="E11" s="189"/>
      <c r="F11" s="290"/>
    </row>
    <row r="12" spans="1:10" hidden="1">
      <c r="A12" s="39">
        <f>+A11+1</f>
        <v>2</v>
      </c>
      <c r="B12" s="7" t="s">
        <v>225</v>
      </c>
      <c r="C12" s="7"/>
      <c r="D12" s="305">
        <f>SUM(D13:D14)</f>
        <v>0</v>
      </c>
      <c r="E12" s="185"/>
    </row>
    <row r="13" spans="1:10" s="325" customFormat="1" hidden="1">
      <c r="A13" s="321">
        <f>+A12+0.1</f>
        <v>2.1</v>
      </c>
      <c r="B13" s="322" t="s">
        <v>226</v>
      </c>
      <c r="C13" s="322"/>
      <c r="D13" s="323"/>
      <c r="E13" s="324"/>
    </row>
    <row r="14" spans="1:10" s="325" customFormat="1" hidden="1">
      <c r="A14" s="321">
        <f>+A13+0.1</f>
        <v>2.2000000000000002</v>
      </c>
      <c r="B14" s="322" t="s">
        <v>227</v>
      </c>
      <c r="C14" s="322"/>
      <c r="D14" s="323"/>
      <c r="E14" s="324"/>
    </row>
    <row r="15" spans="1:10" ht="20.25">
      <c r="A15" s="39">
        <v>2</v>
      </c>
      <c r="B15" s="7" t="s">
        <v>228</v>
      </c>
      <c r="C15" s="7"/>
      <c r="D15" s="305">
        <f>SUM(D16:D17)</f>
        <v>2618.9</v>
      </c>
      <c r="E15" s="185"/>
      <c r="F15" s="209"/>
    </row>
    <row r="16" spans="1:10" s="325" customFormat="1">
      <c r="A16" s="321">
        <f>+A15+0.1</f>
        <v>2.1</v>
      </c>
      <c r="B16" s="322" t="s">
        <v>229</v>
      </c>
      <c r="C16" s="322"/>
      <c r="D16" s="323">
        <v>1305.7</v>
      </c>
      <c r="E16" s="324"/>
    </row>
    <row r="17" spans="1:6" s="325" customFormat="1">
      <c r="A17" s="321">
        <f>+A16+0.1</f>
        <v>2.2000000000000002</v>
      </c>
      <c r="B17" s="322" t="s">
        <v>230</v>
      </c>
      <c r="C17" s="322"/>
      <c r="D17" s="323">
        <v>1313.2</v>
      </c>
      <c r="E17" s="324"/>
    </row>
    <row r="18" spans="1:6">
      <c r="A18" s="39">
        <f>+A15+1</f>
        <v>3</v>
      </c>
      <c r="B18" s="7" t="s">
        <v>231</v>
      </c>
      <c r="C18" s="7"/>
      <c r="D18" s="305">
        <f>+'Komunal '!N20</f>
        <v>5.9</v>
      </c>
      <c r="E18" s="185"/>
    </row>
    <row r="19" spans="1:6">
      <c r="A19" s="39">
        <f>+A18+1</f>
        <v>4</v>
      </c>
      <c r="B19" s="7" t="s">
        <v>8</v>
      </c>
      <c r="C19" s="192"/>
      <c r="D19" s="185">
        <v>4800</v>
      </c>
      <c r="E19" s="189"/>
    </row>
    <row r="20" spans="1:6" hidden="1">
      <c r="A20" s="39">
        <f t="shared" ref="A20:A24" si="0">+A19+1</f>
        <v>5</v>
      </c>
      <c r="B20" s="7" t="s">
        <v>61</v>
      </c>
      <c r="C20" s="192"/>
      <c r="D20" s="305">
        <f>+'Komunal '!M28</f>
        <v>0</v>
      </c>
      <c r="E20" s="189"/>
    </row>
    <row r="21" spans="1:6" hidden="1">
      <c r="A21" s="39">
        <f t="shared" si="0"/>
        <v>6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7</v>
      </c>
      <c r="B22" s="300" t="s">
        <v>9</v>
      </c>
      <c r="C22" s="301"/>
      <c r="D22" s="202"/>
      <c r="E22" s="204"/>
    </row>
    <row r="23" spans="1:6" hidden="1">
      <c r="A23" s="39">
        <f t="shared" si="0"/>
        <v>8</v>
      </c>
      <c r="B23" s="7" t="s">
        <v>70</v>
      </c>
      <c r="C23" s="192"/>
      <c r="D23" s="185"/>
      <c r="E23" s="189"/>
    </row>
    <row r="24" spans="1:6" hidden="1">
      <c r="A24" s="39">
        <f t="shared" si="0"/>
        <v>9</v>
      </c>
      <c r="B24" s="7" t="s">
        <v>121</v>
      </c>
      <c r="C24" s="192"/>
      <c r="D24" s="305">
        <f>SUM(D25:D26)</f>
        <v>0</v>
      </c>
      <c r="E24" s="189"/>
    </row>
    <row r="25" spans="1:6" s="325" customFormat="1" hidden="1">
      <c r="A25" s="321">
        <f>+A24+0.1</f>
        <v>9.1</v>
      </c>
      <c r="B25" s="322" t="s">
        <v>71</v>
      </c>
      <c r="C25" s="322"/>
      <c r="D25" s="326">
        <f>+D69</f>
        <v>0</v>
      </c>
      <c r="E25" s="324"/>
    </row>
    <row r="26" spans="1:6" s="325" customFormat="1" hidden="1">
      <c r="A26" s="321">
        <f>+A25+0.1</f>
        <v>9.1999999999999993</v>
      </c>
      <c r="B26" s="322" t="s">
        <v>72</v>
      </c>
      <c r="C26" s="322"/>
      <c r="D26" s="323"/>
      <c r="E26" s="324"/>
      <c r="F26" s="325" t="s">
        <v>195</v>
      </c>
    </row>
    <row r="27" spans="1:6">
      <c r="A27" s="39">
        <v>5</v>
      </c>
      <c r="B27" s="7" t="s">
        <v>10</v>
      </c>
      <c r="C27" s="192"/>
      <c r="D27" s="185">
        <v>31</v>
      </c>
      <c r="E27" s="189"/>
    </row>
    <row r="28" spans="1:6" hidden="1">
      <c r="A28" s="39">
        <f>+A27+1</f>
        <v>6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298"/>
      <c r="D29" s="306">
        <f>SUM(D11:D12,D15,D18:D24,D27:D28)</f>
        <v>81597.799999999988</v>
      </c>
      <c r="E29" s="302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7" t="s">
        <v>138</v>
      </c>
      <c r="C31" s="299"/>
      <c r="D31" s="303"/>
      <c r="E31" s="303"/>
    </row>
    <row r="32" spans="1:6">
      <c r="A32" s="39">
        <v>1</v>
      </c>
      <c r="B32" s="7" t="s">
        <v>12</v>
      </c>
      <c r="C32" s="192"/>
      <c r="D32" s="305">
        <f>+Ashkhatavardz!M9</f>
        <v>58216.6</v>
      </c>
      <c r="E32" s="189"/>
    </row>
    <row r="33" spans="1:14" s="325" customFormat="1">
      <c r="A33" s="321">
        <f>+A32+0.1</f>
        <v>1.1000000000000001</v>
      </c>
      <c r="B33" s="322" t="s">
        <v>117</v>
      </c>
      <c r="C33" s="322"/>
      <c r="D33" s="323">
        <f>+Ashkhatavardz!J7</f>
        <v>2880</v>
      </c>
      <c r="E33" s="324"/>
    </row>
    <row r="34" spans="1:14" s="325" customFormat="1" hidden="1">
      <c r="A34" s="321">
        <f>+A33+0.1</f>
        <v>1.2000000000000002</v>
      </c>
      <c r="B34" s="322"/>
      <c r="C34" s="322"/>
      <c r="D34" s="323"/>
      <c r="E34" s="324"/>
      <c r="G34" s="325" t="s">
        <v>223</v>
      </c>
    </row>
    <row r="35" spans="1:14">
      <c r="A35" s="39">
        <f>+A32+1</f>
        <v>2</v>
      </c>
      <c r="B35" s="7" t="s">
        <v>15</v>
      </c>
      <c r="C35" s="192"/>
      <c r="D35" s="307">
        <f>+L36-'Dramakan hosqer'!F86</f>
        <v>14902.24</v>
      </c>
      <c r="E35" s="189"/>
      <c r="G35" s="194">
        <v>154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18627.8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05">
        <f>+'Komunal '!F27</f>
        <v>2015.8</v>
      </c>
      <c r="E36" s="189"/>
      <c r="F36" s="189">
        <f>+D36-'Komunal '!F27</f>
        <v>0</v>
      </c>
      <c r="L36" s="5">
        <f>+L35*0.8</f>
        <v>14902.24</v>
      </c>
    </row>
    <row r="37" spans="1:14">
      <c r="A37" s="39">
        <f t="shared" ref="A37:A41" si="1">+A36+1</f>
        <v>4</v>
      </c>
      <c r="B37" s="7" t="s">
        <v>13</v>
      </c>
      <c r="C37" s="192"/>
      <c r="D37" s="305">
        <f>+'Komunal '!J27</f>
        <v>1765.2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5">
        <f>+'Komunal '!O27</f>
        <v>217.7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63.5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5">
        <f>SUM(D42:D44)</f>
        <v>144</v>
      </c>
      <c r="E41" s="189"/>
    </row>
    <row r="42" spans="1:14" s="325" customFormat="1" ht="15.75" customHeight="1">
      <c r="A42" s="321">
        <f>+A41+0.1</f>
        <v>8.1</v>
      </c>
      <c r="B42" s="322" t="s">
        <v>20</v>
      </c>
      <c r="C42" s="322"/>
      <c r="D42" s="323">
        <v>57.6</v>
      </c>
      <c r="E42" s="324"/>
    </row>
    <row r="43" spans="1:14" s="325" customFormat="1" ht="15.75" customHeight="1">
      <c r="A43" s="321">
        <f>+A42+0.1</f>
        <v>8.1999999999999993</v>
      </c>
      <c r="B43" s="322" t="s">
        <v>21</v>
      </c>
      <c r="C43" s="322"/>
      <c r="D43" s="323">
        <v>2.4</v>
      </c>
      <c r="E43" s="324"/>
    </row>
    <row r="44" spans="1:14" s="325" customFormat="1" ht="15.75" customHeight="1">
      <c r="A44" s="321">
        <f>+A43+0.1</f>
        <v>8.2999999999999989</v>
      </c>
      <c r="B44" s="322" t="s">
        <v>22</v>
      </c>
      <c r="C44" s="322"/>
      <c r="D44" s="323">
        <v>84</v>
      </c>
      <c r="E44" s="324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1"/>
      <c r="K45" s="271"/>
    </row>
    <row r="46" spans="1:14">
      <c r="A46" s="39">
        <v>9</v>
      </c>
      <c r="B46" s="7" t="s">
        <v>29</v>
      </c>
      <c r="C46" s="192"/>
      <c r="D46" s="305">
        <f>+J46</f>
        <v>735</v>
      </c>
      <c r="E46" s="189"/>
      <c r="F46" s="193">
        <v>5</v>
      </c>
      <c r="G46" s="193" t="s">
        <v>186</v>
      </c>
      <c r="H46" s="193">
        <v>147</v>
      </c>
      <c r="I46" s="193" t="s">
        <v>187</v>
      </c>
      <c r="J46" s="193">
        <f>+F46*H46</f>
        <v>735</v>
      </c>
      <c r="K46" s="304"/>
      <c r="L46" s="304"/>
      <c r="M46" s="304"/>
      <c r="N46" s="304"/>
    </row>
    <row r="47" spans="1:14">
      <c r="A47" s="39">
        <f t="shared" ref="A47:A68" si="2">+A46+1</f>
        <v>10</v>
      </c>
      <c r="B47" s="7" t="s">
        <v>24</v>
      </c>
      <c r="C47" s="192"/>
      <c r="D47" s="305">
        <f>+J47</f>
        <v>139.5</v>
      </c>
      <c r="E47" s="189"/>
      <c r="F47" s="193">
        <f>+$F$46</f>
        <v>5</v>
      </c>
      <c r="G47" s="193" t="s">
        <v>186</v>
      </c>
      <c r="H47" s="272">
        <v>27.9</v>
      </c>
      <c r="I47" s="193" t="s">
        <v>187</v>
      </c>
      <c r="J47" s="193">
        <f>+F47*H47</f>
        <v>139.5</v>
      </c>
      <c r="K47" s="304"/>
      <c r="L47" s="304"/>
      <c r="M47" s="304"/>
      <c r="N47" s="304"/>
    </row>
    <row r="48" spans="1:14">
      <c r="A48" s="39">
        <f t="shared" si="2"/>
        <v>11</v>
      </c>
      <c r="B48" s="7" t="s">
        <v>73</v>
      </c>
      <c r="C48" s="192"/>
      <c r="D48" s="185">
        <v>430</v>
      </c>
      <c r="E48" s="189"/>
      <c r="F48" s="426">
        <v>5</v>
      </c>
      <c r="G48" s="426" t="s">
        <v>186</v>
      </c>
      <c r="H48" s="424" t="s">
        <v>247</v>
      </c>
      <c r="I48" s="426" t="s">
        <v>187</v>
      </c>
      <c r="J48" s="426">
        <f>2*80+1*110+2*250</f>
        <v>770</v>
      </c>
      <c r="K48" s="420" t="s">
        <v>248</v>
      </c>
      <c r="L48" s="304"/>
      <c r="M48" s="304"/>
      <c r="N48" s="304"/>
    </row>
    <row r="49" spans="1:14">
      <c r="A49" s="39">
        <f t="shared" si="2"/>
        <v>12</v>
      </c>
      <c r="B49" s="7" t="s">
        <v>47</v>
      </c>
      <c r="C49" s="192"/>
      <c r="D49" s="185">
        <v>340</v>
      </c>
      <c r="E49" s="189"/>
      <c r="F49" s="427"/>
      <c r="G49" s="427"/>
      <c r="H49" s="425"/>
      <c r="I49" s="427"/>
      <c r="J49" s="427"/>
      <c r="K49" s="420"/>
      <c r="L49" s="304"/>
      <c r="M49" s="304"/>
      <c r="N49" s="304"/>
    </row>
    <row r="50" spans="1:14">
      <c r="A50" s="39">
        <f t="shared" si="2"/>
        <v>13</v>
      </c>
      <c r="B50" s="7" t="s">
        <v>118</v>
      </c>
      <c r="C50" s="192"/>
      <c r="D50" s="185">
        <v>56</v>
      </c>
      <c r="E50" s="189"/>
      <c r="F50" s="421">
        <v>5</v>
      </c>
      <c r="G50" s="421" t="s">
        <v>186</v>
      </c>
      <c r="H50" s="422">
        <v>38.700000000000003</v>
      </c>
      <c r="I50" s="421" t="s">
        <v>187</v>
      </c>
      <c r="J50" s="421">
        <f>+F50*H50</f>
        <v>193.5</v>
      </c>
      <c r="K50" s="423"/>
      <c r="L50" s="304"/>
      <c r="M50" s="304"/>
      <c r="N50" s="304"/>
    </row>
    <row r="51" spans="1:14">
      <c r="A51" s="39">
        <f t="shared" si="2"/>
        <v>14</v>
      </c>
      <c r="B51" s="7" t="s">
        <v>119</v>
      </c>
      <c r="C51" s="192"/>
      <c r="D51" s="185">
        <v>138</v>
      </c>
      <c r="E51" s="189"/>
      <c r="F51" s="421"/>
      <c r="G51" s="421"/>
      <c r="H51" s="422"/>
      <c r="I51" s="421"/>
      <c r="J51" s="421"/>
      <c r="K51" s="423"/>
      <c r="L51" s="304"/>
      <c r="M51" s="304"/>
      <c r="N51" s="304"/>
    </row>
    <row r="52" spans="1:14">
      <c r="A52" s="39">
        <f t="shared" si="2"/>
        <v>15</v>
      </c>
      <c r="B52" s="7" t="s">
        <v>25</v>
      </c>
      <c r="C52" s="192"/>
      <c r="D52" s="185">
        <v>350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200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5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120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21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22</v>
      </c>
      <c r="B63" s="7" t="s">
        <v>265</v>
      </c>
      <c r="C63" s="192"/>
      <c r="D63" s="185"/>
      <c r="E63" s="189"/>
    </row>
    <row r="64" spans="1:14">
      <c r="A64" s="39">
        <v>22</v>
      </c>
      <c r="B64" s="7" t="s">
        <v>290</v>
      </c>
      <c r="C64" s="192"/>
      <c r="D64" s="185">
        <v>150</v>
      </c>
      <c r="E64" s="189"/>
    </row>
    <row r="65" spans="1:7" hidden="1">
      <c r="A65" s="39">
        <v>29</v>
      </c>
      <c r="B65" s="7"/>
      <c r="C65" s="192"/>
      <c r="D65" s="185"/>
      <c r="E65" s="189"/>
    </row>
    <row r="66" spans="1:7">
      <c r="A66" s="39">
        <v>23</v>
      </c>
      <c r="B66" s="7" t="s">
        <v>221</v>
      </c>
      <c r="C66" s="192"/>
      <c r="D66" s="185">
        <v>150</v>
      </c>
      <c r="E66" s="189"/>
      <c r="F66" s="195" t="s">
        <v>244</v>
      </c>
    </row>
    <row r="67" spans="1:7">
      <c r="A67" s="39">
        <f t="shared" si="2"/>
        <v>24</v>
      </c>
      <c r="B67" s="7" t="s">
        <v>219</v>
      </c>
      <c r="C67" s="192"/>
      <c r="D67" s="185">
        <v>42</v>
      </c>
      <c r="E67" s="189"/>
      <c r="F67" s="22"/>
    </row>
    <row r="68" spans="1:7" hidden="1">
      <c r="A68" s="39">
        <f t="shared" si="2"/>
        <v>25</v>
      </c>
      <c r="B68" s="7" t="s">
        <v>27</v>
      </c>
      <c r="C68" s="192"/>
      <c r="D68" s="185"/>
      <c r="E68" s="189"/>
    </row>
    <row r="69" spans="1:7" s="325" customFormat="1" hidden="1">
      <c r="A69" s="321">
        <f>+A68+0.1</f>
        <v>25.1</v>
      </c>
      <c r="B69" s="322" t="s">
        <v>76</v>
      </c>
      <c r="C69" s="322"/>
      <c r="D69" s="323"/>
      <c r="E69" s="324"/>
    </row>
    <row r="70" spans="1:7" hidden="1">
      <c r="A70" s="39">
        <f>+A68+1</f>
        <v>26</v>
      </c>
      <c r="B70" s="7" t="s">
        <v>77</v>
      </c>
      <c r="C70" s="192"/>
      <c r="D70" s="185"/>
      <c r="E70" s="189"/>
    </row>
    <row r="71" spans="1:7">
      <c r="A71" s="39">
        <v>25</v>
      </c>
      <c r="B71" s="7" t="s">
        <v>66</v>
      </c>
      <c r="C71" s="192"/>
      <c r="D71" s="185">
        <v>1071.3</v>
      </c>
      <c r="E71" s="189"/>
    </row>
    <row r="72" spans="1:7">
      <c r="A72" s="14"/>
      <c r="B72" s="61" t="s">
        <v>30</v>
      </c>
      <c r="C72" s="298"/>
      <c r="D72" s="306">
        <f>SUM(D32,D35:D41,D45:D68,D70:D71)</f>
        <v>81597.84</v>
      </c>
      <c r="E72" s="302"/>
      <c r="F72" s="430">
        <f>+D29-D72</f>
        <v>-4.0000000008149073E-2</v>
      </c>
      <c r="G72" s="430"/>
    </row>
    <row r="73" spans="1:7">
      <c r="B73" s="33"/>
      <c r="C73" s="27"/>
    </row>
    <row r="74" spans="1:7" ht="26.25" hidden="1" customHeight="1">
      <c r="B74" s="168" t="s">
        <v>2</v>
      </c>
      <c r="C74" s="184" t="s">
        <v>288</v>
      </c>
      <c r="D74"/>
      <c r="E74" s="184"/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2" t="s">
        <v>292</v>
      </c>
      <c r="D76" s="182"/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190</v>
      </c>
    </row>
    <row r="79" spans="1:7" s="167" customFormat="1" ht="109.5" customHeight="1">
      <c r="A79" s="208" t="s">
        <v>210</v>
      </c>
      <c r="D79" s="206"/>
      <c r="E79" s="207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1"/>
  <sheetViews>
    <sheetView view="pageBreakPreview" topLeftCell="A50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18</v>
      </c>
      <c r="H1" s="33"/>
      <c r="I1" s="14"/>
      <c r="J1" s="14"/>
      <c r="K1" s="415" t="s">
        <v>198</v>
      </c>
      <c r="L1" s="415" t="s">
        <v>199</v>
      </c>
      <c r="M1" s="415" t="s">
        <v>200</v>
      </c>
    </row>
    <row r="2" spans="1:13" s="24" customFormat="1" ht="17.25">
      <c r="A2" s="197"/>
      <c r="B2" s="200"/>
      <c r="C2" s="199"/>
      <c r="D2" s="199"/>
      <c r="E2" s="437" t="s">
        <v>40</v>
      </c>
      <c r="F2" s="437"/>
      <c r="G2" s="437"/>
      <c r="H2" s="33"/>
      <c r="I2" s="14"/>
      <c r="J2" s="14"/>
    </row>
    <row r="3" spans="1:13" s="24" customFormat="1" ht="17.25">
      <c r="A3" s="197"/>
      <c r="B3" s="200"/>
      <c r="C3" s="199"/>
      <c r="D3" s="199"/>
      <c r="E3" s="437" t="s">
        <v>215</v>
      </c>
      <c r="F3" s="437"/>
      <c r="G3" s="43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8" t="str">
        <f>+'Ekamut-caxs'!D4</f>
        <v xml:space="preserve">_____. _____. 2025թ. </v>
      </c>
      <c r="F4" s="438"/>
      <c r="G4" s="438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8" t="str">
        <f>+'Ekamut-caxs'!C5</f>
        <v xml:space="preserve">հ. __________- Ա որոշմամբ </v>
      </c>
      <c r="F5" s="438"/>
      <c r="G5" s="438"/>
      <c r="H5" s="33"/>
      <c r="I5" s="14"/>
      <c r="J5" s="14"/>
    </row>
    <row r="6" spans="1:13" s="24" customFormat="1" ht="19.5" customHeight="1">
      <c r="A6" s="439" t="s">
        <v>41</v>
      </c>
      <c r="B6" s="439"/>
      <c r="C6" s="439"/>
      <c r="D6" s="439"/>
      <c r="E6" s="439"/>
      <c r="F6" s="439"/>
      <c r="G6" s="439"/>
      <c r="H6" s="33"/>
      <c r="I6" s="14"/>
      <c r="J6" s="14"/>
    </row>
    <row r="7" spans="1:13" s="5" customFormat="1" ht="20.25">
      <c r="A7" s="432" t="str">
        <f>+'Ekamut-caxs'!A7</f>
        <v xml:space="preserve">«Երևանի հ․43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276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1"/>
      <c r="B9" s="327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8" t="s">
        <v>217</v>
      </c>
      <c r="G10" s="329"/>
      <c r="H10" s="33"/>
      <c r="I10" s="14"/>
      <c r="J10" s="14"/>
    </row>
    <row r="11" spans="1:13" s="14" customFormat="1" ht="35.25" thickBot="1">
      <c r="A11" s="330" t="s">
        <v>3</v>
      </c>
      <c r="B11" s="331" t="s">
        <v>31</v>
      </c>
      <c r="C11" s="332" t="s">
        <v>198</v>
      </c>
      <c r="D11" s="332" t="s">
        <v>199</v>
      </c>
      <c r="E11" s="332" t="s">
        <v>200</v>
      </c>
      <c r="F11" s="332" t="s">
        <v>42</v>
      </c>
      <c r="G11" s="333"/>
      <c r="H11" s="113">
        <f>+F12-F71</f>
        <v>4347.0000000000382</v>
      </c>
      <c r="I11" s="185">
        <f>+H11-J12</f>
        <v>4347.0000000000382</v>
      </c>
      <c r="J11" s="416" t="s">
        <v>286</v>
      </c>
      <c r="K11" s="415"/>
      <c r="L11" s="415"/>
      <c r="M11" s="415"/>
    </row>
    <row r="12" spans="1:13" s="24" customFormat="1" ht="35.25" thickBot="1">
      <c r="A12" s="334" t="s">
        <v>7</v>
      </c>
      <c r="B12" s="335" t="s">
        <v>32</v>
      </c>
      <c r="C12" s="347">
        <f>+F12</f>
        <v>4682.9000000000378</v>
      </c>
      <c r="D12" s="347">
        <f>+F12</f>
        <v>4682.9000000000378</v>
      </c>
      <c r="E12" s="347">
        <f>+F12</f>
        <v>4682.9000000000378</v>
      </c>
      <c r="F12" s="348">
        <f>+'Dramakani hamematakan'!D6</f>
        <v>4682.9000000000378</v>
      </c>
      <c r="G12" s="336"/>
      <c r="H12" s="435" t="s">
        <v>285</v>
      </c>
      <c r="I12" s="435"/>
      <c r="J12" s="111"/>
      <c r="K12" s="414" t="str">
        <f>IF((D12-C12)&lt;0, ("սխալ"),"")</f>
        <v/>
      </c>
      <c r="L12" s="414" t="str">
        <f t="shared" ref="L12" si="0">IF((E12-D12)&lt;0, ("սխալ"),"")</f>
        <v/>
      </c>
      <c r="M12" s="414" t="str">
        <f t="shared" ref="M12" si="1">IF((F12-E12)&lt;0, ("սխալ"),"")</f>
        <v/>
      </c>
    </row>
    <row r="13" spans="1:13" s="24" customFormat="1" ht="34.5">
      <c r="A13" s="334" t="s">
        <v>11</v>
      </c>
      <c r="B13" s="335" t="s">
        <v>80</v>
      </c>
      <c r="C13" s="348">
        <f t="shared" ref="C13:E13" si="2">SUM(C14:C15,C18,C22:C29)</f>
        <v>16031.5</v>
      </c>
      <c r="D13" s="348">
        <f t="shared" si="2"/>
        <v>39266.722439999998</v>
      </c>
      <c r="E13" s="348">
        <f t="shared" si="2"/>
        <v>59338.334906666663</v>
      </c>
      <c r="F13" s="348">
        <f>SUM(F14:F15,F18,F22:F29)</f>
        <v>82008.899999999994</v>
      </c>
      <c r="G13" s="337"/>
      <c r="H13" s="33"/>
      <c r="I13" s="14"/>
      <c r="J13" s="14"/>
      <c r="K13" s="414" t="str">
        <f>IF((D13-C13)&lt;0, ("սխալ"),"")</f>
        <v/>
      </c>
      <c r="L13" s="414" t="str">
        <f t="shared" ref="L13:M13" si="3">IF((E13-D13)&lt;0, ("սխալ"),"")</f>
        <v/>
      </c>
      <c r="M13" s="414" t="str">
        <f t="shared" si="3"/>
        <v/>
      </c>
    </row>
    <row r="14" spans="1:13" s="24" customFormat="1" ht="17.25">
      <c r="A14" s="308">
        <v>1</v>
      </c>
      <c r="B14" s="351" t="str">
        <f>+'Ekamut-caxs'!B11</f>
        <v>Սուբսիդիայից</v>
      </c>
      <c r="C14" s="147">
        <v>14289.6</v>
      </c>
      <c r="D14" s="147">
        <v>33363.922439999995</v>
      </c>
      <c r="E14" s="147">
        <v>51899.434906666662</v>
      </c>
      <c r="F14" s="349">
        <f>+'Ekamut-caxs'!D11</f>
        <v>74142</v>
      </c>
      <c r="G14" s="188"/>
      <c r="H14" s="33"/>
      <c r="I14" s="14"/>
      <c r="J14" s="14"/>
      <c r="K14" s="414" t="str">
        <f t="shared" ref="K14:K77" si="4">IF((D14-C14)&lt;0, ("սխալ"),"")</f>
        <v/>
      </c>
      <c r="L14" s="414" t="str">
        <f t="shared" ref="L14:L77" si="5">IF((E14-D14)&lt;0, ("սխալ"),"")</f>
        <v/>
      </c>
      <c r="M14" s="414" t="str">
        <f t="shared" ref="M14:M77" si="6">IF((F14-E14)&lt;0, ("սխալ"),"")</f>
        <v/>
      </c>
    </row>
    <row r="15" spans="1:13" s="24" customFormat="1" ht="17.25" hidden="1">
      <c r="A15" s="354">
        <f>+A14+1</f>
        <v>2</v>
      </c>
      <c r="B15" s="351" t="str">
        <f>+'Ekamut-caxs'!B12</f>
        <v>Այլ նպաստներ բյուջեից, որից՝</v>
      </c>
      <c r="C15" s="349">
        <f t="shared" ref="C15:E15" si="7">SUM(C16:C17)</f>
        <v>0</v>
      </c>
      <c r="D15" s="349">
        <f t="shared" si="7"/>
        <v>0</v>
      </c>
      <c r="E15" s="349">
        <f t="shared" si="7"/>
        <v>0</v>
      </c>
      <c r="F15" s="349">
        <f>SUM(F16:F17)</f>
        <v>0</v>
      </c>
      <c r="G15" s="188"/>
      <c r="H15" s="33"/>
      <c r="I15" s="14"/>
      <c r="J15" s="14"/>
      <c r="K15" s="414" t="str">
        <f t="shared" si="4"/>
        <v/>
      </c>
      <c r="L15" s="414" t="str">
        <f t="shared" si="5"/>
        <v/>
      </c>
      <c r="M15" s="414" t="str">
        <f t="shared" si="6"/>
        <v/>
      </c>
    </row>
    <row r="16" spans="1:13" s="320" customFormat="1" ht="18" hidden="1" customHeight="1">
      <c r="A16" s="355">
        <f>+A15+0.1</f>
        <v>2.1</v>
      </c>
      <c r="B16" s="352" t="str">
        <f>+'Ekamut-caxs'!B13</f>
        <v>վերապատրաստման գծով</v>
      </c>
      <c r="C16" s="315"/>
      <c r="D16" s="315"/>
      <c r="E16" s="315"/>
      <c r="F16" s="353">
        <f>+'Ekamut-caxs'!D13</f>
        <v>0</v>
      </c>
      <c r="G16" s="317"/>
      <c r="H16" s="318"/>
      <c r="I16" s="319"/>
      <c r="J16" s="319"/>
      <c r="K16" s="414" t="str">
        <f t="shared" si="4"/>
        <v/>
      </c>
      <c r="L16" s="414" t="str">
        <f t="shared" si="5"/>
        <v/>
      </c>
      <c r="M16" s="414" t="str">
        <f t="shared" si="6"/>
        <v/>
      </c>
    </row>
    <row r="17" spans="1:13" s="320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5"/>
      <c r="D17" s="315"/>
      <c r="E17" s="315"/>
      <c r="F17" s="353">
        <f>+'Ekamut-caxs'!D14</f>
        <v>0</v>
      </c>
      <c r="G17" s="317"/>
      <c r="H17" s="318"/>
      <c r="I17" s="319"/>
      <c r="J17" s="319"/>
      <c r="K17" s="414" t="str">
        <f t="shared" si="4"/>
        <v/>
      </c>
      <c r="L17" s="414" t="str">
        <f t="shared" si="5"/>
        <v/>
      </c>
      <c r="M17" s="414" t="str">
        <f t="shared" si="6"/>
        <v/>
      </c>
    </row>
    <row r="18" spans="1:13" s="24" customFormat="1" ht="17.25">
      <c r="A18" s="354">
        <v>2</v>
      </c>
      <c r="B18" s="351" t="str">
        <f>+'Ekamut-caxs'!B15</f>
        <v>Դրամաշնորհներ բյուջեից, որից՝</v>
      </c>
      <c r="C18" s="349">
        <f>SUM(C19:C21)</f>
        <v>831.6</v>
      </c>
      <c r="D18" s="349">
        <f t="shared" ref="D18:E18" si="8">SUM(D19:D21)</f>
        <v>2080.3000000000002</v>
      </c>
      <c r="E18" s="349">
        <f t="shared" si="8"/>
        <v>2911.9</v>
      </c>
      <c r="F18" s="349">
        <f t="shared" ref="F18" si="9">SUM(F19:F21)</f>
        <v>3035.9</v>
      </c>
      <c r="G18" s="188"/>
      <c r="H18" s="33"/>
      <c r="I18" s="14"/>
      <c r="J18" s="14"/>
      <c r="K18" s="414" t="str">
        <f t="shared" si="4"/>
        <v/>
      </c>
      <c r="L18" s="414" t="str">
        <f t="shared" si="5"/>
        <v/>
      </c>
      <c r="M18" s="414" t="str">
        <f t="shared" si="6"/>
        <v/>
      </c>
    </row>
    <row r="19" spans="1:13" s="320" customFormat="1" ht="27">
      <c r="A19" s="355">
        <f>+A18+0.1</f>
        <v>2.1</v>
      </c>
      <c r="B19" s="352" t="str">
        <f>+'Ekamut-caxs'!B16</f>
        <v>կրթության առանձնահատուկ պայմանների կարիք ունեցող երեխաների գծով</v>
      </c>
      <c r="C19" s="315">
        <v>414.6</v>
      </c>
      <c r="D19" s="350">
        <v>829.3</v>
      </c>
      <c r="E19" s="350">
        <v>1243.9000000000001</v>
      </c>
      <c r="F19" s="353">
        <f>+'Ekamut-caxs'!D16</f>
        <v>1305.7</v>
      </c>
      <c r="G19" s="317"/>
      <c r="H19" s="318"/>
      <c r="I19" s="319"/>
      <c r="J19" s="319"/>
      <c r="K19" s="414" t="str">
        <f t="shared" si="4"/>
        <v/>
      </c>
      <c r="L19" s="414" t="str">
        <f t="shared" si="5"/>
        <v/>
      </c>
      <c r="M19" s="414" t="str">
        <f t="shared" si="6"/>
        <v/>
      </c>
    </row>
    <row r="20" spans="1:13" s="320" customFormat="1" ht="15">
      <c r="A20" s="355">
        <f>+A19+0.1</f>
        <v>2.2000000000000002</v>
      </c>
      <c r="B20" s="352" t="str">
        <f>+'Ekamut-caxs'!B17</f>
        <v>զինծառայողների երեխաների գծով</v>
      </c>
      <c r="C20" s="315">
        <v>417</v>
      </c>
      <c r="D20" s="350">
        <v>834</v>
      </c>
      <c r="E20" s="350">
        <v>1251</v>
      </c>
      <c r="F20" s="353">
        <f>+'Ekamut-caxs'!D17</f>
        <v>1313.2</v>
      </c>
      <c r="G20" s="317"/>
      <c r="H20" s="318"/>
      <c r="I20" s="319"/>
      <c r="J20" s="319"/>
      <c r="K20" s="414" t="str">
        <f t="shared" si="4"/>
        <v/>
      </c>
      <c r="L20" s="414" t="str">
        <f t="shared" si="5"/>
        <v/>
      </c>
      <c r="M20" s="414" t="str">
        <f t="shared" si="6"/>
        <v/>
      </c>
    </row>
    <row r="21" spans="1:13" s="320" customFormat="1" ht="15">
      <c r="A21" s="355">
        <f>+A20+0.1</f>
        <v>2.3000000000000003</v>
      </c>
      <c r="B21" s="314" t="s">
        <v>266</v>
      </c>
      <c r="C21" s="350"/>
      <c r="D21" s="353">
        <f>+D74</f>
        <v>417</v>
      </c>
      <c r="E21" s="353">
        <f t="shared" ref="E21:F21" si="10">+E74</f>
        <v>417</v>
      </c>
      <c r="F21" s="353">
        <f t="shared" si="10"/>
        <v>417</v>
      </c>
      <c r="G21" s="317"/>
      <c r="H21" s="318"/>
      <c r="I21" s="319"/>
      <c r="J21" s="319"/>
      <c r="K21" s="414" t="str">
        <f t="shared" si="4"/>
        <v/>
      </c>
      <c r="L21" s="414" t="str">
        <f t="shared" si="5"/>
        <v/>
      </c>
      <c r="M21" s="414" t="str">
        <f t="shared" si="6"/>
        <v/>
      </c>
    </row>
    <row r="22" spans="1:13" s="24" customFormat="1" ht="17.25">
      <c r="A22" s="354">
        <f>+A18+1</f>
        <v>3</v>
      </c>
      <c r="B22" s="351" t="str">
        <f>+'Ekamut-caxs'!B19</f>
        <v xml:space="preserve">Վճարովի ծառայություններից </v>
      </c>
      <c r="C22" s="147">
        <v>900</v>
      </c>
      <c r="D22" s="147">
        <v>3800</v>
      </c>
      <c r="E22" s="147">
        <v>4500</v>
      </c>
      <c r="F22" s="349">
        <f>+'Ekamut-caxs'!D19</f>
        <v>4800</v>
      </c>
      <c r="G22" s="188"/>
      <c r="H22" s="33"/>
      <c r="I22" s="14"/>
      <c r="J22" s="14"/>
      <c r="K22" s="414" t="str">
        <f t="shared" si="4"/>
        <v/>
      </c>
      <c r="L22" s="414" t="str">
        <f t="shared" si="5"/>
        <v/>
      </c>
      <c r="M22" s="414" t="str">
        <f t="shared" si="6"/>
        <v/>
      </c>
    </row>
    <row r="23" spans="1:13" s="24" customFormat="1" ht="17.25" hidden="1">
      <c r="A23" s="354">
        <f t="shared" ref="A23:A29" si="11">+A22+1</f>
        <v>4</v>
      </c>
      <c r="B23" s="351" t="str">
        <f>+'Ekamut-caxs'!B20</f>
        <v>Սպասարկման և կոմունալ համավճարներից</v>
      </c>
      <c r="C23" s="147"/>
      <c r="D23" s="147"/>
      <c r="E23" s="147"/>
      <c r="F23" s="349">
        <f>+'Ekamut-caxs'!D20</f>
        <v>0</v>
      </c>
      <c r="G23" s="188"/>
      <c r="H23" s="33"/>
      <c r="I23" s="14"/>
      <c r="J23" s="14"/>
      <c r="K23" s="414" t="str">
        <f t="shared" si="4"/>
        <v/>
      </c>
      <c r="L23" s="414" t="str">
        <f t="shared" si="5"/>
        <v/>
      </c>
      <c r="M23" s="414" t="str">
        <f t="shared" si="6"/>
        <v/>
      </c>
    </row>
    <row r="24" spans="1:13" s="24" customFormat="1" ht="34.5" hidden="1">
      <c r="A24" s="354">
        <f t="shared" si="11"/>
        <v>5</v>
      </c>
      <c r="B24" s="351" t="str">
        <f>+'Ekamut-caxs'!B21</f>
        <v>Ֆինանսական օգնությունից (օգնիր մանկապարտեզիդ)</v>
      </c>
      <c r="C24" s="147"/>
      <c r="D24" s="147"/>
      <c r="E24" s="147"/>
      <c r="F24" s="349">
        <f>+'Ekamut-caxs'!D21</f>
        <v>0</v>
      </c>
      <c r="G24" s="188"/>
      <c r="H24" s="36"/>
      <c r="I24" s="29"/>
      <c r="J24" s="29"/>
      <c r="K24" s="414" t="str">
        <f t="shared" si="4"/>
        <v/>
      </c>
      <c r="L24" s="414" t="str">
        <f t="shared" si="5"/>
        <v/>
      </c>
      <c r="M24" s="414" t="str">
        <f t="shared" si="6"/>
        <v/>
      </c>
    </row>
    <row r="25" spans="1:13" s="24" customFormat="1" ht="17.25" hidden="1">
      <c r="A25" s="354">
        <f t="shared" si="11"/>
        <v>6</v>
      </c>
      <c r="B25" s="351" t="str">
        <f>+'Ekamut-caxs'!B22</f>
        <v>Ֆինանսական օգնությունից</v>
      </c>
      <c r="C25" s="147"/>
      <c r="D25" s="147"/>
      <c r="E25" s="147"/>
      <c r="F25" s="349">
        <f>+'Ekamut-caxs'!D22</f>
        <v>0</v>
      </c>
      <c r="G25" s="188"/>
      <c r="H25" s="33"/>
      <c r="I25" s="14"/>
      <c r="J25" s="14"/>
      <c r="K25" s="414" t="str">
        <f t="shared" si="4"/>
        <v/>
      </c>
      <c r="L25" s="414" t="str">
        <f t="shared" si="5"/>
        <v/>
      </c>
      <c r="M25" s="414" t="str">
        <f t="shared" si="6"/>
        <v/>
      </c>
    </row>
    <row r="26" spans="1:13" s="24" customFormat="1" ht="17.25" hidden="1">
      <c r="A26" s="354">
        <f t="shared" si="11"/>
        <v>7</v>
      </c>
      <c r="B26" s="351" t="str">
        <f>+'Ekamut-caxs'!B23</f>
        <v>Չփոխանակվող գործարքներից (դրամաշնորհից)</v>
      </c>
      <c r="C26" s="147"/>
      <c r="D26" s="147"/>
      <c r="E26" s="147"/>
      <c r="F26" s="349">
        <f>+'Ekamut-caxs'!D23</f>
        <v>0</v>
      </c>
      <c r="G26" s="188"/>
      <c r="H26" s="36"/>
      <c r="I26" s="29"/>
      <c r="J26" s="29"/>
      <c r="K26" s="414" t="str">
        <f t="shared" si="4"/>
        <v/>
      </c>
      <c r="L26" s="414" t="str">
        <f t="shared" si="5"/>
        <v/>
      </c>
      <c r="M26" s="414" t="str">
        <f t="shared" si="6"/>
        <v/>
      </c>
    </row>
    <row r="27" spans="1:13" s="24" customFormat="1" ht="17.25" hidden="1">
      <c r="A27" s="354">
        <f t="shared" si="11"/>
        <v>8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4" t="str">
        <f t="shared" si="4"/>
        <v/>
      </c>
      <c r="L27" s="414" t="str">
        <f t="shared" si="5"/>
        <v/>
      </c>
      <c r="M27" s="414" t="str">
        <f t="shared" si="6"/>
        <v/>
      </c>
    </row>
    <row r="28" spans="1:13" s="24" customFormat="1" ht="17.25">
      <c r="A28" s="354">
        <f>+A22+1</f>
        <v>4</v>
      </c>
      <c r="B28" s="191" t="str">
        <f>+'Ekamut-caxs'!B27</f>
        <v>Բանկի տոկոսից</v>
      </c>
      <c r="C28" s="147">
        <v>10.3</v>
      </c>
      <c r="D28" s="147">
        <v>22.5</v>
      </c>
      <c r="E28" s="147">
        <v>27</v>
      </c>
      <c r="F28" s="108">
        <v>31</v>
      </c>
      <c r="G28" s="188"/>
      <c r="H28" s="36"/>
      <c r="I28" s="29"/>
      <c r="J28" s="29"/>
      <c r="K28" s="414" t="str">
        <f t="shared" si="4"/>
        <v/>
      </c>
      <c r="L28" s="414" t="str">
        <f t="shared" si="5"/>
        <v/>
      </c>
      <c r="M28" s="414" t="str">
        <f t="shared" si="6"/>
        <v/>
      </c>
    </row>
    <row r="29" spans="1:13" s="24" customFormat="1" ht="17.25" hidden="1">
      <c r="A29" s="354">
        <f t="shared" si="11"/>
        <v>5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9" t="s">
        <v>245</v>
      </c>
      <c r="I29" s="29"/>
      <c r="J29" s="29"/>
      <c r="K29" s="414" t="str">
        <f t="shared" si="4"/>
        <v/>
      </c>
      <c r="L29" s="414" t="str">
        <f t="shared" si="5"/>
        <v/>
      </c>
      <c r="M29" s="414" t="str">
        <f t="shared" si="6"/>
        <v/>
      </c>
    </row>
    <row r="30" spans="1:13" s="24" customFormat="1" ht="34.5">
      <c r="A30" s="334" t="s">
        <v>34</v>
      </c>
      <c r="B30" s="335" t="s">
        <v>81</v>
      </c>
      <c r="C30" s="348">
        <f>C31+C73+C85</f>
        <v>19523.37</v>
      </c>
      <c r="D30" s="348">
        <f>D31+D73+D85</f>
        <v>43315.74500000001</v>
      </c>
      <c r="E30" s="348">
        <f>E31+E73+E85</f>
        <v>61322.95</v>
      </c>
      <c r="F30" s="348">
        <f>F31+F73+F85</f>
        <v>81273.539999999994</v>
      </c>
      <c r="G30" s="337"/>
      <c r="H30" s="113"/>
      <c r="I30" s="14"/>
      <c r="J30" s="14"/>
      <c r="K30" s="414" t="str">
        <f t="shared" si="4"/>
        <v/>
      </c>
      <c r="L30" s="414" t="str">
        <f t="shared" si="5"/>
        <v/>
      </c>
      <c r="M30" s="414" t="str">
        <f t="shared" si="6"/>
        <v/>
      </c>
    </row>
    <row r="31" spans="1:13" s="24" customFormat="1" ht="17.25">
      <c r="A31" s="13" t="s">
        <v>54</v>
      </c>
      <c r="B31" s="335" t="s">
        <v>57</v>
      </c>
      <c r="C31" s="348">
        <f>SUM(C32,C35:C41,C45:C67,C71:C72)</f>
        <v>19473.37</v>
      </c>
      <c r="D31" s="348">
        <f>SUM(D32,D35:D41,D45:D67,D71:D72)</f>
        <v>42898.74500000001</v>
      </c>
      <c r="E31" s="348">
        <f>SUM(E32,E35:E41,E45:E67,E71:E72)</f>
        <v>60905.95</v>
      </c>
      <c r="F31" s="348">
        <f>SUM(F32,F35:F41,F45:F67,F71:F72)</f>
        <v>80856.539999999994</v>
      </c>
      <c r="G31" s="337"/>
      <c r="H31" s="33"/>
      <c r="I31" s="14"/>
      <c r="J31" s="14"/>
      <c r="K31" s="414" t="str">
        <f t="shared" si="4"/>
        <v/>
      </c>
      <c r="L31" s="414" t="str">
        <f t="shared" si="5"/>
        <v/>
      </c>
      <c r="M31" s="414" t="str">
        <f t="shared" si="6"/>
        <v/>
      </c>
    </row>
    <row r="32" spans="1:13" s="24" customFormat="1" ht="17.25">
      <c r="A32" s="308">
        <v>1</v>
      </c>
      <c r="B32" s="351" t="str">
        <f>+'Ekamut-caxs'!B32</f>
        <v>Աշխատավարձի գծով, որից՝</v>
      </c>
      <c r="C32" s="356">
        <f>+F32/12*3</f>
        <v>14554.15</v>
      </c>
      <c r="D32" s="356">
        <f>+F32/12*6.3</f>
        <v>30563.715</v>
      </c>
      <c r="E32" s="356">
        <f>+F32/12*9</f>
        <v>43662.45</v>
      </c>
      <c r="F32" s="349">
        <f>+'Ekamut-caxs'!D32</f>
        <v>58216.6</v>
      </c>
      <c r="G32" s="188"/>
      <c r="H32" s="36"/>
      <c r="I32" s="29"/>
      <c r="J32" s="29"/>
      <c r="K32" s="414" t="str">
        <f t="shared" si="4"/>
        <v/>
      </c>
      <c r="L32" s="414" t="str">
        <f t="shared" si="5"/>
        <v/>
      </c>
      <c r="M32" s="414" t="str">
        <f t="shared" si="6"/>
        <v/>
      </c>
    </row>
    <row r="33" spans="1:13" s="320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5">
        <f>+F33/12*3</f>
        <v>720</v>
      </c>
      <c r="D33" s="315">
        <f>+F33/12*6</f>
        <v>1440</v>
      </c>
      <c r="E33" s="315">
        <f>+F33/12*9</f>
        <v>2160</v>
      </c>
      <c r="F33" s="353">
        <f>+'Ekamut-caxs'!D33</f>
        <v>2880</v>
      </c>
      <c r="G33" s="317"/>
      <c r="H33" s="318"/>
      <c r="I33" s="319"/>
      <c r="J33" s="319"/>
      <c r="K33" s="414" t="str">
        <f t="shared" si="4"/>
        <v/>
      </c>
      <c r="L33" s="414" t="str">
        <f t="shared" si="5"/>
        <v/>
      </c>
      <c r="M33" s="414" t="str">
        <f t="shared" si="6"/>
        <v/>
      </c>
    </row>
    <row r="34" spans="1:13" s="320" customFormat="1" ht="15" hidden="1">
      <c r="A34" s="355">
        <f>+A33+0.1</f>
        <v>1.2000000000000002</v>
      </c>
      <c r="B34" s="352">
        <f>+'Ekamut-caxs'!B34</f>
        <v>0</v>
      </c>
      <c r="C34" s="315"/>
      <c r="D34" s="315"/>
      <c r="E34" s="315"/>
      <c r="F34" s="353">
        <f>+'Ekamut-caxs'!D34</f>
        <v>0</v>
      </c>
      <c r="G34" s="317"/>
      <c r="H34" s="318"/>
      <c r="I34" s="319"/>
      <c r="J34" s="319"/>
      <c r="K34" s="414" t="str">
        <f t="shared" si="4"/>
        <v/>
      </c>
      <c r="L34" s="414" t="str">
        <f t="shared" si="5"/>
        <v/>
      </c>
      <c r="M34" s="414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147">
        <v>2587.1999999999998</v>
      </c>
      <c r="D35" s="147">
        <f>+H35*6</f>
        <v>7761.6</v>
      </c>
      <c r="E35" s="147">
        <f>+H35*9</f>
        <v>11642.400000000001</v>
      </c>
      <c r="F35" s="349">
        <f>+'Ekamut-caxs'!D35</f>
        <v>14902.24</v>
      </c>
      <c r="G35" s="188"/>
      <c r="H35" s="36">
        <f>15523.2/12</f>
        <v>1293.6000000000001</v>
      </c>
      <c r="I35" s="29"/>
      <c r="J35" s="29"/>
      <c r="K35" s="414" t="str">
        <f t="shared" si="4"/>
        <v/>
      </c>
      <c r="L35" s="414" t="str">
        <f t="shared" si="5"/>
        <v/>
      </c>
      <c r="M35" s="414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7">
        <v>806.32</v>
      </c>
      <c r="D36" s="147">
        <v>1209.48</v>
      </c>
      <c r="E36" s="147">
        <v>1209.5</v>
      </c>
      <c r="F36" s="349">
        <f>+'Ekamut-caxs'!D36</f>
        <v>2015.8</v>
      </c>
      <c r="G36" s="188"/>
      <c r="H36" s="36">
        <f>2015.8/5*3</f>
        <v>1209.48</v>
      </c>
      <c r="I36" s="29"/>
      <c r="J36" s="29"/>
      <c r="K36" s="414" t="str">
        <f t="shared" si="4"/>
        <v/>
      </c>
      <c r="L36" s="414" t="str">
        <f t="shared" si="5"/>
        <v/>
      </c>
      <c r="M36" s="414" t="str">
        <f t="shared" si="6"/>
        <v/>
      </c>
    </row>
    <row r="37" spans="1:13" s="24" customFormat="1" ht="17.25">
      <c r="A37" s="354">
        <f t="shared" ref="A37:A41" si="12">+A36+1</f>
        <v>4</v>
      </c>
      <c r="B37" s="351" t="str">
        <f>+'Ekamut-caxs'!B37</f>
        <v>Էլեկտրաէներգիայի գծով</v>
      </c>
      <c r="C37" s="147">
        <f>+H37*2</f>
        <v>294.2</v>
      </c>
      <c r="D37" s="147">
        <f>+H37*5</f>
        <v>735.5</v>
      </c>
      <c r="E37" s="147">
        <f>+H37*8</f>
        <v>1176.8</v>
      </c>
      <c r="F37" s="349">
        <f>+'Ekamut-caxs'!D37</f>
        <v>1765.2</v>
      </c>
      <c r="G37" s="188"/>
      <c r="H37" s="36">
        <f>1765.2/12</f>
        <v>147.1</v>
      </c>
      <c r="I37" s="29"/>
      <c r="J37" s="29"/>
      <c r="K37" s="414" t="str">
        <f t="shared" si="4"/>
        <v/>
      </c>
      <c r="L37" s="414" t="str">
        <f t="shared" si="5"/>
        <v/>
      </c>
      <c r="M37" s="414" t="str">
        <f t="shared" si="6"/>
        <v/>
      </c>
    </row>
    <row r="38" spans="1:13" s="24" customFormat="1" ht="17.25">
      <c r="A38" s="354">
        <f t="shared" si="12"/>
        <v>5</v>
      </c>
      <c r="B38" s="351" t="str">
        <f>+'Ekamut-caxs'!B38</f>
        <v>Ջրմուղ-կոյուղու գծով</v>
      </c>
      <c r="C38" s="147">
        <f>+H38*2</f>
        <v>35.300000000000004</v>
      </c>
      <c r="D38" s="147">
        <f>H38*5</f>
        <v>88.250000000000014</v>
      </c>
      <c r="E38" s="147">
        <f>H38*8</f>
        <v>141.20000000000002</v>
      </c>
      <c r="F38" s="349">
        <f>+'Komunal '!M27</f>
        <v>211.8</v>
      </c>
      <c r="G38" s="188"/>
      <c r="H38" s="36">
        <f>211.8/12</f>
        <v>17.650000000000002</v>
      </c>
      <c r="I38" s="29"/>
      <c r="J38" s="29"/>
      <c r="K38" s="414" t="str">
        <f t="shared" si="4"/>
        <v/>
      </c>
      <c r="L38" s="414" t="str">
        <f t="shared" si="5"/>
        <v/>
      </c>
      <c r="M38" s="414" t="str">
        <f t="shared" si="6"/>
        <v/>
      </c>
    </row>
    <row r="39" spans="1:13" s="24" customFormat="1" ht="17.25">
      <c r="A39" s="354">
        <f t="shared" si="12"/>
        <v>6</v>
      </c>
      <c r="B39" s="351" t="str">
        <f>+'Ekamut-caxs'!B39</f>
        <v>Աղբահանության գծով</v>
      </c>
      <c r="C39" s="147">
        <v>15.9</v>
      </c>
      <c r="D39" s="147">
        <f>15.9*2</f>
        <v>31.8</v>
      </c>
      <c r="E39" s="147">
        <f>31.8+15.9</f>
        <v>47.7</v>
      </c>
      <c r="F39" s="349">
        <f>+'Ekamut-caxs'!D39</f>
        <v>63.5</v>
      </c>
      <c r="G39" s="188"/>
      <c r="H39" s="36">
        <f>+F39/12*3</f>
        <v>15.875</v>
      </c>
      <c r="I39" s="29"/>
      <c r="J39" s="29"/>
      <c r="K39" s="414" t="str">
        <f t="shared" si="4"/>
        <v/>
      </c>
      <c r="L39" s="414" t="str">
        <f t="shared" si="5"/>
        <v/>
      </c>
      <c r="M39" s="414" t="str">
        <f t="shared" si="6"/>
        <v/>
      </c>
    </row>
    <row r="40" spans="1:13" s="24" customFormat="1" ht="17.25">
      <c r="A40" s="354">
        <f t="shared" si="12"/>
        <v>7</v>
      </c>
      <c r="B40" s="351" t="str">
        <f>+'Ekamut-caxs'!B40</f>
        <v>Ախտաբանության գծով</v>
      </c>
      <c r="C40" s="147">
        <v>10.6</v>
      </c>
      <c r="D40" s="147">
        <v>26.5</v>
      </c>
      <c r="E40" s="147">
        <v>40</v>
      </c>
      <c r="F40" s="349">
        <f>+'Ekamut-caxs'!D40</f>
        <v>60</v>
      </c>
      <c r="G40" s="188"/>
      <c r="H40" s="36"/>
      <c r="I40" s="29"/>
      <c r="J40" s="29"/>
      <c r="K40" s="414" t="str">
        <f t="shared" si="4"/>
        <v/>
      </c>
      <c r="L40" s="414" t="str">
        <f t="shared" si="5"/>
        <v/>
      </c>
      <c r="M40" s="414" t="str">
        <f t="shared" si="6"/>
        <v/>
      </c>
    </row>
    <row r="41" spans="1:13" s="24" customFormat="1" ht="17.25">
      <c r="A41" s="354">
        <f t="shared" si="12"/>
        <v>8</v>
      </c>
      <c r="B41" s="351" t="str">
        <f>+'Ekamut-caxs'!B41</f>
        <v>Կապի գծով, այդ թվում`</v>
      </c>
      <c r="C41" s="356">
        <f t="shared" ref="C41:D41" si="13">SUM(C42:C44)</f>
        <v>24</v>
      </c>
      <c r="D41" s="356">
        <f t="shared" si="13"/>
        <v>60</v>
      </c>
      <c r="E41" s="356">
        <f>SUM(E42:E44)</f>
        <v>96</v>
      </c>
      <c r="F41" s="349">
        <f>SUM(F42:F44)</f>
        <v>144</v>
      </c>
      <c r="G41" s="188"/>
      <c r="H41" s="36"/>
      <c r="I41" s="29"/>
      <c r="J41" s="29"/>
      <c r="K41" s="414" t="str">
        <f t="shared" si="4"/>
        <v/>
      </c>
      <c r="L41" s="414" t="str">
        <f t="shared" si="5"/>
        <v/>
      </c>
      <c r="M41" s="414" t="str">
        <f t="shared" si="6"/>
        <v/>
      </c>
    </row>
    <row r="42" spans="1:13" s="320" customFormat="1" ht="15">
      <c r="A42" s="355">
        <f>+A41+0.1</f>
        <v>8.1</v>
      </c>
      <c r="B42" s="352" t="str">
        <f>+'Ekamut-caxs'!B42</f>
        <v>բաժանորդային վճար</v>
      </c>
      <c r="C42" s="315">
        <v>9.6</v>
      </c>
      <c r="D42" s="315">
        <v>24</v>
      </c>
      <c r="E42" s="315">
        <v>38.4</v>
      </c>
      <c r="F42" s="353">
        <f>+'Ekamut-caxs'!D42</f>
        <v>57.6</v>
      </c>
      <c r="G42" s="317"/>
      <c r="H42" s="318"/>
      <c r="I42" s="319"/>
      <c r="J42" s="319"/>
      <c r="K42" s="414" t="str">
        <f t="shared" si="4"/>
        <v/>
      </c>
      <c r="L42" s="414" t="str">
        <f t="shared" si="5"/>
        <v/>
      </c>
      <c r="M42" s="414" t="str">
        <f t="shared" si="6"/>
        <v/>
      </c>
    </row>
    <row r="43" spans="1:13" s="320" customFormat="1" ht="15">
      <c r="A43" s="355">
        <f>+A42+0.1</f>
        <v>8.1999999999999993</v>
      </c>
      <c r="B43" s="352" t="str">
        <f>+'Ekamut-caxs'!B43</f>
        <v>րոպեավճար</v>
      </c>
      <c r="C43" s="315">
        <v>0.4</v>
      </c>
      <c r="D43" s="315">
        <v>1</v>
      </c>
      <c r="E43" s="315">
        <v>1.6</v>
      </c>
      <c r="F43" s="353">
        <f>+'Ekamut-caxs'!D43</f>
        <v>2.4</v>
      </c>
      <c r="G43" s="317"/>
      <c r="H43" s="318"/>
      <c r="I43" s="319"/>
      <c r="J43" s="319"/>
      <c r="K43" s="414" t="str">
        <f t="shared" si="4"/>
        <v/>
      </c>
      <c r="L43" s="414" t="str">
        <f t="shared" si="5"/>
        <v/>
      </c>
      <c r="M43" s="414" t="str">
        <f t="shared" si="6"/>
        <v/>
      </c>
    </row>
    <row r="44" spans="1:13" s="320" customFormat="1" ht="15">
      <c r="A44" s="355">
        <f>+A43+0.1</f>
        <v>8.2999999999999989</v>
      </c>
      <c r="B44" s="352" t="str">
        <f>+'Ekamut-caxs'!B44</f>
        <v>ինտերնետ կապ</v>
      </c>
      <c r="C44" s="315">
        <v>14</v>
      </c>
      <c r="D44" s="315">
        <v>35</v>
      </c>
      <c r="E44" s="315">
        <v>56</v>
      </c>
      <c r="F44" s="353">
        <f>+'Ekamut-caxs'!D44</f>
        <v>84</v>
      </c>
      <c r="G44" s="317"/>
      <c r="H44" s="318"/>
      <c r="I44" s="319"/>
      <c r="J44" s="319"/>
      <c r="K44" s="414" t="str">
        <f t="shared" si="4"/>
        <v/>
      </c>
      <c r="L44" s="414" t="str">
        <f t="shared" si="5"/>
        <v/>
      </c>
      <c r="M44" s="414" t="str">
        <f t="shared" si="6"/>
        <v/>
      </c>
    </row>
    <row r="45" spans="1:13" s="24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4">F45/4*1</f>
        <v>0</v>
      </c>
      <c r="D45" s="356">
        <f t="shared" ref="D45" si="15">F45/4*2</f>
        <v>0</v>
      </c>
      <c r="E45" s="356">
        <f t="shared" ref="E45" si="16">F45/4*3</f>
        <v>0</v>
      </c>
      <c r="F45" s="349">
        <f>+'Ekamut-caxs'!D45</f>
        <v>0</v>
      </c>
      <c r="G45" s="188"/>
      <c r="H45" s="36"/>
      <c r="I45" s="29"/>
      <c r="J45" s="29"/>
      <c r="K45" s="414" t="str">
        <f t="shared" si="4"/>
        <v/>
      </c>
      <c r="L45" s="414" t="str">
        <f t="shared" si="5"/>
        <v/>
      </c>
      <c r="M45" s="414" t="str">
        <f t="shared" si="6"/>
        <v/>
      </c>
    </row>
    <row r="46" spans="1:13" s="24" customFormat="1" ht="17.25">
      <c r="A46" s="354">
        <v>9</v>
      </c>
      <c r="B46" s="351" t="str">
        <f>+'Ekamut-caxs'!B46</f>
        <v>Տնտեսական ապրանքների գծով</v>
      </c>
      <c r="C46" s="147">
        <v>184</v>
      </c>
      <c r="D46" s="147">
        <v>500</v>
      </c>
      <c r="E46" s="147">
        <v>610</v>
      </c>
      <c r="F46" s="349">
        <f>+'Ekamut-caxs'!D46</f>
        <v>735</v>
      </c>
      <c r="G46" s="188"/>
      <c r="H46" s="36"/>
      <c r="I46" s="29"/>
      <c r="J46" s="29"/>
      <c r="K46" s="414" t="str">
        <f t="shared" si="4"/>
        <v/>
      </c>
      <c r="L46" s="414" t="str">
        <f t="shared" si="5"/>
        <v/>
      </c>
      <c r="M46" s="414" t="str">
        <f t="shared" si="6"/>
        <v/>
      </c>
    </row>
    <row r="47" spans="1:13" s="24" customFormat="1" ht="17.25">
      <c r="A47" s="354">
        <f t="shared" ref="A47:A67" si="17">+A46+1</f>
        <v>10</v>
      </c>
      <c r="B47" s="351" t="str">
        <f>+'Ekamut-caxs'!B47</f>
        <v>Գրասենյակային ապրանքների գծով</v>
      </c>
      <c r="C47" s="147">
        <v>70</v>
      </c>
      <c r="D47" s="147">
        <v>100</v>
      </c>
      <c r="E47" s="147">
        <v>110</v>
      </c>
      <c r="F47" s="349">
        <f>+'Ekamut-caxs'!D47</f>
        <v>139.5</v>
      </c>
      <c r="G47" s="188"/>
      <c r="H47" s="36"/>
      <c r="I47" s="29"/>
      <c r="J47" s="29"/>
      <c r="K47" s="414" t="str">
        <f t="shared" si="4"/>
        <v/>
      </c>
      <c r="L47" s="414" t="str">
        <f t="shared" si="5"/>
        <v/>
      </c>
      <c r="M47" s="414" t="str">
        <f t="shared" si="6"/>
        <v/>
      </c>
    </row>
    <row r="48" spans="1:13" s="24" customFormat="1" ht="17.25">
      <c r="A48" s="354">
        <f t="shared" si="17"/>
        <v>11</v>
      </c>
      <c r="B48" s="351" t="str">
        <f>+'Ekamut-caxs'!B48</f>
        <v>Փոքրարժեք կամ արագամաշ առարկաների գծով</v>
      </c>
      <c r="C48" s="147">
        <v>120</v>
      </c>
      <c r="D48" s="147">
        <v>240</v>
      </c>
      <c r="E48" s="147">
        <v>350</v>
      </c>
      <c r="F48" s="349">
        <f>+'Ekamut-caxs'!D48</f>
        <v>430</v>
      </c>
      <c r="G48" s="188"/>
      <c r="H48" s="36"/>
      <c r="I48" s="29"/>
      <c r="J48" s="29"/>
      <c r="K48" s="414" t="str">
        <f t="shared" si="4"/>
        <v/>
      </c>
      <c r="L48" s="414" t="str">
        <f t="shared" si="5"/>
        <v/>
      </c>
      <c r="M48" s="414" t="str">
        <f t="shared" si="6"/>
        <v/>
      </c>
    </row>
    <row r="49" spans="1:13" s="24" customFormat="1" ht="17.25">
      <c r="A49" s="354">
        <f t="shared" si="17"/>
        <v>12</v>
      </c>
      <c r="B49" s="351" t="str">
        <f>+'Ekamut-caxs'!B49</f>
        <v>Ուսումնական նյութերի գծով</v>
      </c>
      <c r="C49" s="147">
        <v>100</v>
      </c>
      <c r="D49" s="147">
        <v>150</v>
      </c>
      <c r="E49" s="147">
        <v>220</v>
      </c>
      <c r="F49" s="349">
        <f>+'Ekamut-caxs'!D49</f>
        <v>340</v>
      </c>
      <c r="G49" s="188"/>
      <c r="H49" s="36"/>
      <c r="I49" s="29"/>
      <c r="J49" s="29"/>
      <c r="K49" s="414" t="str">
        <f t="shared" si="4"/>
        <v/>
      </c>
      <c r="L49" s="414" t="str">
        <f t="shared" si="5"/>
        <v/>
      </c>
      <c r="M49" s="414" t="str">
        <f t="shared" si="6"/>
        <v/>
      </c>
    </row>
    <row r="50" spans="1:13" s="24" customFormat="1" ht="17.25">
      <c r="A50" s="354">
        <f t="shared" si="17"/>
        <v>13</v>
      </c>
      <c r="B50" s="351" t="str">
        <f>+'Ekamut-caxs'!B50</f>
        <v>Դեղորայքի գծով</v>
      </c>
      <c r="C50" s="147">
        <v>20</v>
      </c>
      <c r="D50" s="147">
        <v>36</v>
      </c>
      <c r="E50" s="147">
        <v>42</v>
      </c>
      <c r="F50" s="349">
        <f>+'Ekamut-caxs'!D50</f>
        <v>56</v>
      </c>
      <c r="G50" s="188"/>
      <c r="H50" s="36"/>
      <c r="I50" s="29"/>
      <c r="J50" s="29"/>
      <c r="K50" s="414" t="str">
        <f t="shared" si="4"/>
        <v/>
      </c>
      <c r="L50" s="414" t="str">
        <f t="shared" si="5"/>
        <v/>
      </c>
      <c r="M50" s="414" t="str">
        <f t="shared" si="6"/>
        <v/>
      </c>
    </row>
    <row r="51" spans="1:13" s="24" customFormat="1" ht="17.25">
      <c r="A51" s="354">
        <f t="shared" si="17"/>
        <v>14</v>
      </c>
      <c r="B51" s="351" t="str">
        <f>+'Ekamut-caxs'!B51</f>
        <v>Բուժ.ծառայության գծով</v>
      </c>
      <c r="C51" s="147">
        <v>35</v>
      </c>
      <c r="D51" s="147">
        <v>100</v>
      </c>
      <c r="E51" s="147">
        <v>138</v>
      </c>
      <c r="F51" s="349">
        <f>+'Ekamut-caxs'!D51</f>
        <v>138</v>
      </c>
      <c r="G51" s="188"/>
      <c r="H51" s="36"/>
      <c r="I51" s="29"/>
      <c r="J51" s="29"/>
      <c r="K51" s="414" t="str">
        <f t="shared" si="4"/>
        <v/>
      </c>
      <c r="L51" s="414" t="str">
        <f t="shared" si="5"/>
        <v/>
      </c>
      <c r="M51" s="414" t="str">
        <f t="shared" si="6"/>
        <v/>
      </c>
    </row>
    <row r="52" spans="1:13" s="24" customFormat="1" ht="17.25">
      <c r="A52" s="354">
        <f t="shared" si="17"/>
        <v>15</v>
      </c>
      <c r="B52" s="351" t="str">
        <f>+'Ekamut-caxs'!B52</f>
        <v>Ընթացիկ վերանորոգման գծով</v>
      </c>
      <c r="C52" s="147">
        <v>200</v>
      </c>
      <c r="D52" s="147">
        <v>300</v>
      </c>
      <c r="E52" s="147">
        <v>300</v>
      </c>
      <c r="F52" s="349">
        <f>+'Ekamut-caxs'!D52</f>
        <v>350</v>
      </c>
      <c r="G52" s="188"/>
      <c r="H52" s="36"/>
      <c r="I52" s="29"/>
      <c r="J52" s="29"/>
      <c r="K52" s="414" t="str">
        <f t="shared" si="4"/>
        <v/>
      </c>
      <c r="L52" s="414" t="str">
        <f t="shared" si="5"/>
        <v/>
      </c>
      <c r="M52" s="414" t="str">
        <f t="shared" si="6"/>
        <v/>
      </c>
    </row>
    <row r="53" spans="1:13" s="24" customFormat="1" ht="17.25">
      <c r="A53" s="354">
        <f t="shared" si="17"/>
        <v>16</v>
      </c>
      <c r="B53" s="351" t="str">
        <f>+'Ekamut-caxs'!B53</f>
        <v>Ջեռուցման համակարգի սպասարկման գծով</v>
      </c>
      <c r="C53" s="147">
        <v>20</v>
      </c>
      <c r="D53" s="147">
        <v>68</v>
      </c>
      <c r="E53" s="147">
        <v>120</v>
      </c>
      <c r="F53" s="349">
        <f>+'Ekamut-caxs'!D53</f>
        <v>200</v>
      </c>
      <c r="G53" s="188"/>
      <c r="H53" s="36"/>
      <c r="I53" s="29"/>
      <c r="J53" s="29"/>
      <c r="K53" s="414" t="str">
        <f t="shared" si="4"/>
        <v/>
      </c>
      <c r="L53" s="414" t="str">
        <f t="shared" si="5"/>
        <v/>
      </c>
      <c r="M53" s="414" t="str">
        <f t="shared" si="6"/>
        <v/>
      </c>
    </row>
    <row r="54" spans="1:13" s="24" customFormat="1" ht="17.25" hidden="1">
      <c r="A54" s="354">
        <f t="shared" si="17"/>
        <v>17</v>
      </c>
      <c r="B54" s="351" t="str">
        <f>+'Ekamut-caxs'!B54</f>
        <v>Կաթսայատան սպասարկման գծով</v>
      </c>
      <c r="C54" s="147"/>
      <c r="D54" s="147"/>
      <c r="E54" s="147"/>
      <c r="F54" s="349">
        <f>+'Ekamut-caxs'!D54</f>
        <v>0</v>
      </c>
      <c r="G54" s="188"/>
      <c r="H54" s="36"/>
      <c r="I54" s="29"/>
      <c r="J54" s="29"/>
      <c r="K54" s="414" t="str">
        <f t="shared" si="4"/>
        <v/>
      </c>
      <c r="L54" s="414" t="str">
        <f t="shared" si="5"/>
        <v/>
      </c>
      <c r="M54" s="414" t="str">
        <f t="shared" si="6"/>
        <v/>
      </c>
    </row>
    <row r="55" spans="1:13" s="24" customFormat="1" ht="17.25" hidden="1">
      <c r="A55" s="354">
        <f t="shared" si="17"/>
        <v>18</v>
      </c>
      <c r="B55" s="351" t="str">
        <f>+'Ekamut-caxs'!B55</f>
        <v>Սպասարկման և կոմունալ համավճարների գծով</v>
      </c>
      <c r="C55" s="147"/>
      <c r="D55" s="147"/>
      <c r="E55" s="147"/>
      <c r="F55" s="349">
        <f>+'Ekamut-caxs'!D55</f>
        <v>0</v>
      </c>
      <c r="G55" s="188"/>
      <c r="H55" s="36"/>
      <c r="I55" s="29"/>
      <c r="J55" s="29"/>
      <c r="K55" s="414" t="str">
        <f t="shared" si="4"/>
        <v/>
      </c>
      <c r="L55" s="414" t="str">
        <f t="shared" si="5"/>
        <v/>
      </c>
      <c r="M55" s="414" t="str">
        <f t="shared" si="6"/>
        <v/>
      </c>
    </row>
    <row r="56" spans="1:13" s="24" customFormat="1" ht="17.25">
      <c r="A56" s="354">
        <v>17</v>
      </c>
      <c r="B56" s="351" t="str">
        <f>+'Ekamut-caxs'!B56</f>
        <v>Գնումների համակարգողի ծառայության գծով</v>
      </c>
      <c r="C56" s="147">
        <v>20.8</v>
      </c>
      <c r="D56" s="147">
        <v>52</v>
      </c>
      <c r="E56" s="147">
        <v>84</v>
      </c>
      <c r="F56" s="349">
        <f>+'Ekamut-caxs'!D56</f>
        <v>125</v>
      </c>
      <c r="G56" s="188"/>
      <c r="H56" s="36"/>
      <c r="I56" s="29"/>
      <c r="J56" s="29"/>
      <c r="K56" s="414" t="str">
        <f t="shared" si="4"/>
        <v/>
      </c>
      <c r="L56" s="414" t="str">
        <f t="shared" si="5"/>
        <v/>
      </c>
      <c r="M56" s="414" t="str">
        <f t="shared" si="6"/>
        <v/>
      </c>
    </row>
    <row r="57" spans="1:13" s="24" customFormat="1" ht="41.25" customHeight="1">
      <c r="A57" s="354">
        <f t="shared" si="17"/>
        <v>18</v>
      </c>
      <c r="B57" s="351" t="str">
        <f>+'Ekamut-caxs'!B57</f>
        <v>Համակարգիչների տեխնիկական սպասարկման գծով</v>
      </c>
      <c r="C57" s="147">
        <v>40</v>
      </c>
      <c r="D57" s="147">
        <v>80</v>
      </c>
      <c r="E57" s="147">
        <v>120</v>
      </c>
      <c r="F57" s="349">
        <f>+'Ekamut-caxs'!D57</f>
        <v>120</v>
      </c>
      <c r="G57" s="188"/>
      <c r="H57" s="36"/>
      <c r="I57" s="29"/>
      <c r="J57" s="29"/>
      <c r="K57" s="414" t="str">
        <f t="shared" si="4"/>
        <v/>
      </c>
      <c r="L57" s="414" t="str">
        <f t="shared" si="5"/>
        <v/>
      </c>
      <c r="M57" s="414" t="str">
        <f t="shared" si="6"/>
        <v/>
      </c>
    </row>
    <row r="58" spans="1:13" s="24" customFormat="1" ht="41.25" customHeight="1">
      <c r="A58" s="354">
        <f t="shared" si="17"/>
        <v>19</v>
      </c>
      <c r="B58" s="351" t="str">
        <f>+'Ekamut-caxs'!B58</f>
        <v>Համակարգչային ծրագրի և կայքի սպասարկման գծով</v>
      </c>
      <c r="C58" s="147"/>
      <c r="D58" s="147">
        <f>+F58</f>
        <v>112</v>
      </c>
      <c r="E58" s="147">
        <f>+F58</f>
        <v>112</v>
      </c>
      <c r="F58" s="349">
        <f>+'Ekamut-caxs'!D58</f>
        <v>112</v>
      </c>
      <c r="G58" s="188"/>
      <c r="H58" s="36"/>
      <c r="I58" s="29"/>
      <c r="J58" s="29"/>
      <c r="K58" s="414" t="str">
        <f t="shared" si="4"/>
        <v/>
      </c>
      <c r="L58" s="414" t="str">
        <f t="shared" si="5"/>
        <v/>
      </c>
      <c r="M58" s="414" t="str">
        <f t="shared" si="6"/>
        <v/>
      </c>
    </row>
    <row r="59" spans="1:13" s="24" customFormat="1" ht="17.25">
      <c r="A59" s="354">
        <f t="shared" si="17"/>
        <v>20</v>
      </c>
      <c r="B59" s="351" t="str">
        <f>+'Ekamut-caxs'!B59</f>
        <v>էլ․ստորագրության գծով</v>
      </c>
      <c r="C59" s="147"/>
      <c r="D59" s="147">
        <v>6</v>
      </c>
      <c r="E59" s="147">
        <v>6</v>
      </c>
      <c r="F59" s="349">
        <f>+'Ekamut-caxs'!D59</f>
        <v>6</v>
      </c>
      <c r="G59" s="188"/>
      <c r="H59" s="36"/>
      <c r="I59" s="29"/>
      <c r="J59" s="29"/>
      <c r="K59" s="414" t="str">
        <f t="shared" si="4"/>
        <v/>
      </c>
      <c r="L59" s="414" t="str">
        <f t="shared" si="5"/>
        <v/>
      </c>
      <c r="M59" s="414" t="str">
        <f t="shared" si="6"/>
        <v/>
      </c>
    </row>
    <row r="60" spans="1:13" s="24" customFormat="1" ht="17.25" hidden="1">
      <c r="A60" s="354">
        <f t="shared" si="17"/>
        <v>21</v>
      </c>
      <c r="B60" s="351" t="str">
        <f>+'Ekamut-caxs'!B60</f>
        <v>Հայտարարության գծով</v>
      </c>
      <c r="C60" s="147"/>
      <c r="D60" s="147"/>
      <c r="E60" s="147"/>
      <c r="F60" s="349">
        <f>+'Ekamut-caxs'!D60</f>
        <v>0</v>
      </c>
      <c r="G60" s="188"/>
      <c r="H60" s="36"/>
      <c r="I60" s="29"/>
      <c r="J60" s="29"/>
      <c r="K60" s="414" t="str">
        <f t="shared" si="4"/>
        <v/>
      </c>
      <c r="L60" s="414" t="str">
        <f t="shared" si="5"/>
        <v/>
      </c>
      <c r="M60" s="414" t="str">
        <f t="shared" si="6"/>
        <v/>
      </c>
    </row>
    <row r="61" spans="1:13" s="24" customFormat="1" ht="17.25" hidden="1">
      <c r="A61" s="354">
        <f t="shared" si="17"/>
        <v>22</v>
      </c>
      <c r="B61" s="351" t="str">
        <f>+'Ekamut-caxs'!B61</f>
        <v>Բաժանորդագրության գծով</v>
      </c>
      <c r="C61" s="147"/>
      <c r="D61" s="147"/>
      <c r="E61" s="147"/>
      <c r="F61" s="349">
        <f>+'Ekamut-caxs'!D61</f>
        <v>0</v>
      </c>
      <c r="G61" s="188"/>
      <c r="H61" s="36"/>
      <c r="I61" s="29"/>
      <c r="J61" s="29"/>
      <c r="K61" s="414" t="str">
        <f t="shared" si="4"/>
        <v/>
      </c>
      <c r="L61" s="414" t="str">
        <f t="shared" si="5"/>
        <v/>
      </c>
      <c r="M61" s="414" t="str">
        <f t="shared" si="6"/>
        <v/>
      </c>
    </row>
    <row r="62" spans="1:13" s="24" customFormat="1" ht="17.25">
      <c r="A62" s="354">
        <v>21</v>
      </c>
      <c r="B62" s="351" t="str">
        <f>+'Ekamut-caxs'!B62</f>
        <v>Վերապատրաստման գծով</v>
      </c>
      <c r="C62" s="147"/>
      <c r="D62" s="147"/>
      <c r="E62" s="147"/>
      <c r="F62" s="349">
        <f>+'Ekamut-caxs'!D62</f>
        <v>48</v>
      </c>
      <c r="G62" s="188"/>
      <c r="H62" s="36"/>
      <c r="I62" s="29"/>
      <c r="J62" s="29"/>
      <c r="K62" s="414" t="str">
        <f t="shared" si="4"/>
        <v/>
      </c>
      <c r="L62" s="414" t="str">
        <f t="shared" si="5"/>
        <v/>
      </c>
      <c r="M62" s="414" t="str">
        <f t="shared" si="6"/>
        <v/>
      </c>
    </row>
    <row r="63" spans="1:13" s="24" customFormat="1" ht="17.25" hidden="1">
      <c r="A63" s="354">
        <f t="shared" si="17"/>
        <v>22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14" t="str">
        <f t="shared" si="4"/>
        <v/>
      </c>
      <c r="L63" s="414" t="str">
        <f t="shared" si="5"/>
        <v/>
      </c>
      <c r="M63" s="414" t="str">
        <f t="shared" si="6"/>
        <v/>
      </c>
    </row>
    <row r="64" spans="1:13" s="24" customFormat="1" ht="17.25">
      <c r="A64" s="354">
        <v>22</v>
      </c>
      <c r="B64" s="191" t="s">
        <v>290</v>
      </c>
      <c r="C64" s="147"/>
      <c r="D64" s="147">
        <v>150</v>
      </c>
      <c r="E64" s="147">
        <v>150</v>
      </c>
      <c r="F64" s="108">
        <v>150</v>
      </c>
      <c r="G64" s="188"/>
      <c r="H64" s="36"/>
      <c r="I64" s="29"/>
      <c r="J64" s="29"/>
      <c r="K64" s="414" t="str">
        <f t="shared" si="4"/>
        <v/>
      </c>
      <c r="L64" s="414" t="str">
        <f t="shared" si="5"/>
        <v/>
      </c>
      <c r="M64" s="414" t="str">
        <f t="shared" si="6"/>
        <v/>
      </c>
    </row>
    <row r="65" spans="1:13" s="24" customFormat="1" ht="17.25">
      <c r="A65" s="354">
        <f t="shared" si="17"/>
        <v>23</v>
      </c>
      <c r="B65" s="351" t="str">
        <f>+'Ekamut-caxs'!B66</f>
        <v>Դուրսգրվող գույքի վերագնահատման գծով</v>
      </c>
      <c r="C65" s="147"/>
      <c r="D65" s="147">
        <v>150</v>
      </c>
      <c r="E65" s="147">
        <v>150</v>
      </c>
      <c r="F65" s="349">
        <f>+'Ekamut-caxs'!D66</f>
        <v>150</v>
      </c>
      <c r="G65" s="188"/>
      <c r="H65" s="270" t="s">
        <v>244</v>
      </c>
      <c r="I65" s="29"/>
      <c r="J65" s="29"/>
      <c r="K65" s="414" t="str">
        <f t="shared" si="4"/>
        <v/>
      </c>
      <c r="L65" s="414" t="str">
        <f t="shared" si="5"/>
        <v/>
      </c>
      <c r="M65" s="414" t="str">
        <f t="shared" si="6"/>
        <v/>
      </c>
    </row>
    <row r="66" spans="1:13" s="24" customFormat="1" ht="17.25">
      <c r="A66" s="354">
        <f t="shared" si="17"/>
        <v>24</v>
      </c>
      <c r="B66" s="351" t="str">
        <f>+'Ekamut-caxs'!B67</f>
        <v>Կրակմարիչների լիցքավորում</v>
      </c>
      <c r="C66" s="147"/>
      <c r="D66" s="147">
        <v>42</v>
      </c>
      <c r="E66" s="147">
        <v>42</v>
      </c>
      <c r="F66" s="349">
        <f>+'Ekamut-caxs'!D67</f>
        <v>42</v>
      </c>
      <c r="G66" s="188"/>
      <c r="H66" s="270"/>
      <c r="I66" s="29"/>
      <c r="J66" s="29"/>
      <c r="K66" s="414" t="str">
        <f t="shared" si="4"/>
        <v/>
      </c>
      <c r="L66" s="414" t="str">
        <f t="shared" si="5"/>
        <v/>
      </c>
      <c r="M66" s="414" t="str">
        <f t="shared" si="6"/>
        <v/>
      </c>
    </row>
    <row r="67" spans="1:13" s="24" customFormat="1" ht="34.5" hidden="1">
      <c r="A67" s="354">
        <f t="shared" si="17"/>
        <v>25</v>
      </c>
      <c r="B67" s="191" t="s">
        <v>35</v>
      </c>
      <c r="C67" s="349">
        <f>SUM(C68:C70)</f>
        <v>0</v>
      </c>
      <c r="D67" s="349">
        <f t="shared" ref="D67:E67" si="18">SUM(D68:D70)</f>
        <v>0</v>
      </c>
      <c r="E67" s="349">
        <f t="shared" si="18"/>
        <v>0</v>
      </c>
      <c r="F67" s="349">
        <f>SUM(F68:F70)</f>
        <v>0</v>
      </c>
      <c r="G67" s="188"/>
      <c r="H67" s="36"/>
      <c r="I67" s="29"/>
      <c r="J67" s="29"/>
      <c r="K67" s="414" t="str">
        <f t="shared" si="4"/>
        <v/>
      </c>
      <c r="L67" s="414" t="str">
        <f t="shared" si="5"/>
        <v/>
      </c>
      <c r="M67" s="414" t="str">
        <f t="shared" si="6"/>
        <v/>
      </c>
    </row>
    <row r="68" spans="1:13" s="320" customFormat="1" ht="15" hidden="1" customHeight="1">
      <c r="A68" s="355">
        <f>+A67+0.1</f>
        <v>25.1</v>
      </c>
      <c r="B68" s="314" t="s">
        <v>36</v>
      </c>
      <c r="C68" s="315"/>
      <c r="D68" s="315"/>
      <c r="E68" s="315"/>
      <c r="F68" s="316"/>
      <c r="G68" s="317"/>
      <c r="H68" s="318"/>
      <c r="I68" s="319"/>
      <c r="J68" s="319"/>
      <c r="K68" s="414" t="str">
        <f t="shared" si="4"/>
        <v/>
      </c>
      <c r="L68" s="414" t="str">
        <f t="shared" si="5"/>
        <v/>
      </c>
      <c r="M68" s="414" t="str">
        <f t="shared" si="6"/>
        <v/>
      </c>
    </row>
    <row r="69" spans="1:13" s="320" customFormat="1" ht="15" hidden="1" customHeight="1">
      <c r="A69" s="355">
        <f>+A68+0.1</f>
        <v>25.200000000000003</v>
      </c>
      <c r="B69" s="314" t="s">
        <v>48</v>
      </c>
      <c r="C69" s="315"/>
      <c r="D69" s="315"/>
      <c r="E69" s="315"/>
      <c r="F69" s="316"/>
      <c r="G69" s="317"/>
      <c r="H69" s="318"/>
      <c r="I69" s="319"/>
      <c r="J69" s="319"/>
      <c r="K69" s="414" t="str">
        <f t="shared" si="4"/>
        <v/>
      </c>
      <c r="L69" s="414" t="str">
        <f t="shared" si="5"/>
        <v/>
      </c>
      <c r="M69" s="414" t="str">
        <f t="shared" si="6"/>
        <v/>
      </c>
    </row>
    <row r="70" spans="1:13" s="320" customFormat="1" ht="15" hidden="1" customHeight="1">
      <c r="A70" s="355">
        <f>+A69+0.1</f>
        <v>25.300000000000004</v>
      </c>
      <c r="B70" s="314" t="s">
        <v>82</v>
      </c>
      <c r="C70" s="315"/>
      <c r="D70" s="315"/>
      <c r="E70" s="315"/>
      <c r="F70" s="353">
        <f>+'Ekamut-caxs'!D70</f>
        <v>0</v>
      </c>
      <c r="G70" s="317"/>
      <c r="H70" s="318"/>
      <c r="I70" s="319"/>
      <c r="J70" s="319"/>
      <c r="K70" s="414" t="str">
        <f t="shared" si="4"/>
        <v/>
      </c>
      <c r="L70" s="414" t="str">
        <f t="shared" si="5"/>
        <v/>
      </c>
      <c r="M70" s="414" t="str">
        <f t="shared" si="6"/>
        <v/>
      </c>
    </row>
    <row r="71" spans="1:13" s="24" customFormat="1" ht="17.25">
      <c r="A71" s="310">
        <v>25</v>
      </c>
      <c r="B71" s="338" t="s">
        <v>37</v>
      </c>
      <c r="C71" s="357">
        <f>+F71</f>
        <v>335.90000000000009</v>
      </c>
      <c r="D71" s="357">
        <f>+F71</f>
        <v>335.90000000000009</v>
      </c>
      <c r="E71" s="357">
        <f>+F71</f>
        <v>335.90000000000009</v>
      </c>
      <c r="F71" s="349">
        <f>+'Deb. ev kreditor'!D59-'Deb. ev kreditor'!D55</f>
        <v>335.90000000000009</v>
      </c>
      <c r="G71" s="188"/>
      <c r="H71" s="113">
        <f>+F71-'Deb. ev kreditor'!F59</f>
        <v>0</v>
      </c>
      <c r="I71" s="14"/>
      <c r="J71" s="14"/>
      <c r="K71" s="414" t="str">
        <f t="shared" si="4"/>
        <v/>
      </c>
      <c r="L71" s="414" t="str">
        <f t="shared" si="5"/>
        <v/>
      </c>
      <c r="M71" s="414" t="str">
        <f t="shared" si="6"/>
        <v/>
      </c>
    </row>
    <row r="72" spans="1:13" s="24" customFormat="1" ht="17.25" hidden="1">
      <c r="A72" s="358">
        <f>+A71+1</f>
        <v>26</v>
      </c>
      <c r="B72" s="191" t="s">
        <v>83</v>
      </c>
      <c r="C72" s="147"/>
      <c r="D72" s="147"/>
      <c r="E72" s="147"/>
      <c r="F72" s="108"/>
      <c r="G72" s="188"/>
      <c r="H72" s="311" t="s">
        <v>196</v>
      </c>
      <c r="I72" s="61"/>
      <c r="J72" s="61"/>
      <c r="K72" s="414" t="str">
        <f t="shared" si="4"/>
        <v/>
      </c>
      <c r="L72" s="414" t="str">
        <f t="shared" si="5"/>
        <v/>
      </c>
      <c r="M72" s="414" t="str">
        <f t="shared" si="6"/>
        <v/>
      </c>
    </row>
    <row r="73" spans="1:13" s="25" customFormat="1" ht="17.25">
      <c r="A73" s="13" t="s">
        <v>55</v>
      </c>
      <c r="B73" s="335" t="s">
        <v>58</v>
      </c>
      <c r="C73" s="348">
        <f>C74+C81</f>
        <v>50</v>
      </c>
      <c r="D73" s="348">
        <f>D74+D81</f>
        <v>417</v>
      </c>
      <c r="E73" s="348">
        <f>E74+E81</f>
        <v>417</v>
      </c>
      <c r="F73" s="348">
        <f>F74+F81</f>
        <v>417</v>
      </c>
      <c r="G73" s="337"/>
      <c r="H73" s="61"/>
      <c r="I73" s="61"/>
      <c r="J73" s="61"/>
      <c r="K73" s="414" t="str">
        <f t="shared" si="4"/>
        <v/>
      </c>
      <c r="L73" s="414" t="str">
        <f t="shared" si="5"/>
        <v/>
      </c>
      <c r="M73" s="414" t="str">
        <f t="shared" si="6"/>
        <v/>
      </c>
    </row>
    <row r="74" spans="1:13" s="24" customFormat="1" ht="17.25">
      <c r="A74" s="308">
        <v>1</v>
      </c>
      <c r="B74" s="191" t="s">
        <v>87</v>
      </c>
      <c r="C74" s="356">
        <f>SUM(C75:C80)</f>
        <v>50</v>
      </c>
      <c r="D74" s="356">
        <f>SUM(D75:D80)</f>
        <v>417</v>
      </c>
      <c r="E74" s="356">
        <f>SUM(E75:E80)</f>
        <v>417</v>
      </c>
      <c r="F74" s="349">
        <f>SUM(F75:F80)</f>
        <v>417</v>
      </c>
      <c r="G74" s="188"/>
      <c r="H74" s="36"/>
      <c r="I74" s="29"/>
      <c r="J74" s="29"/>
      <c r="K74" s="414" t="str">
        <f t="shared" si="4"/>
        <v/>
      </c>
      <c r="L74" s="414" t="str">
        <f t="shared" si="5"/>
        <v/>
      </c>
      <c r="M74" s="414" t="str">
        <f t="shared" si="6"/>
        <v/>
      </c>
    </row>
    <row r="75" spans="1:13" s="320" customFormat="1" ht="16.5" customHeight="1">
      <c r="A75" s="355">
        <f t="shared" ref="A75:A80" si="19">+A74+0.1</f>
        <v>1.1000000000000001</v>
      </c>
      <c r="B75" s="314" t="s">
        <v>84</v>
      </c>
      <c r="C75" s="315">
        <v>50</v>
      </c>
      <c r="D75" s="315">
        <v>50</v>
      </c>
      <c r="E75" s="315">
        <v>50</v>
      </c>
      <c r="F75" s="315">
        <v>50</v>
      </c>
      <c r="G75" s="317"/>
      <c r="H75" s="318" t="s">
        <v>291</v>
      </c>
      <c r="I75" s="319"/>
      <c r="J75" s="319"/>
      <c r="K75" s="414" t="str">
        <f t="shared" si="4"/>
        <v/>
      </c>
      <c r="L75" s="414" t="str">
        <f t="shared" si="5"/>
        <v/>
      </c>
      <c r="M75" s="414" t="str">
        <f t="shared" si="6"/>
        <v/>
      </c>
    </row>
    <row r="76" spans="1:13" s="320" customFormat="1" ht="16.5" hidden="1" customHeight="1">
      <c r="A76" s="313">
        <v>1.1000000000000001</v>
      </c>
      <c r="B76" s="314" t="s">
        <v>85</v>
      </c>
      <c r="C76" s="315"/>
      <c r="D76" s="315"/>
      <c r="E76" s="315"/>
      <c r="F76" s="315"/>
      <c r="G76" s="317"/>
      <c r="H76" s="318" t="s">
        <v>295</v>
      </c>
      <c r="I76" s="319"/>
      <c r="J76" s="319"/>
      <c r="K76" s="414" t="str">
        <f t="shared" si="4"/>
        <v/>
      </c>
      <c r="L76" s="414" t="str">
        <f t="shared" si="5"/>
        <v/>
      </c>
      <c r="M76" s="414" t="str">
        <f t="shared" si="6"/>
        <v/>
      </c>
    </row>
    <row r="77" spans="1:13" s="320" customFormat="1" ht="16.5" customHeight="1">
      <c r="A77" s="355">
        <f t="shared" si="19"/>
        <v>1.2000000000000002</v>
      </c>
      <c r="B77" s="314" t="s">
        <v>86</v>
      </c>
      <c r="C77" s="315"/>
      <c r="D77" s="315">
        <v>367</v>
      </c>
      <c r="E77" s="315">
        <v>367</v>
      </c>
      <c r="F77" s="315">
        <v>367</v>
      </c>
      <c r="G77" s="317"/>
      <c r="H77" s="318" t="s">
        <v>294</v>
      </c>
      <c r="I77" s="319" t="s">
        <v>293</v>
      </c>
      <c r="J77" s="319"/>
      <c r="K77" s="414" t="str">
        <f t="shared" si="4"/>
        <v/>
      </c>
      <c r="L77" s="414" t="str">
        <f t="shared" si="5"/>
        <v/>
      </c>
      <c r="M77" s="414" t="str">
        <f t="shared" si="6"/>
        <v/>
      </c>
    </row>
    <row r="78" spans="1:13" s="320" customFormat="1" ht="16.5" hidden="1" customHeight="1">
      <c r="A78" s="313">
        <f t="shared" si="19"/>
        <v>1.3000000000000003</v>
      </c>
      <c r="B78" s="314" t="s">
        <v>63</v>
      </c>
      <c r="C78" s="315"/>
      <c r="D78" s="315"/>
      <c r="E78" s="315"/>
      <c r="F78" s="316"/>
      <c r="G78" s="317"/>
      <c r="H78" s="318"/>
      <c r="I78" s="319"/>
      <c r="J78" s="319"/>
      <c r="K78" s="414" t="str">
        <f t="shared" ref="K78:K88" si="20">IF((D78-C78)&lt;0, ("սխալ"),"")</f>
        <v/>
      </c>
      <c r="L78" s="414" t="str">
        <f t="shared" ref="L78:L88" si="21">IF((E78-D78)&lt;0, ("սխալ"),"")</f>
        <v/>
      </c>
      <c r="M78" s="414" t="str">
        <f t="shared" ref="M78:M88" si="22">IF((F78-E78)&lt;0, ("սխալ"),"")</f>
        <v/>
      </c>
    </row>
    <row r="79" spans="1:13" s="320" customFormat="1" ht="16.5" hidden="1" customHeight="1">
      <c r="A79" s="313">
        <f t="shared" si="19"/>
        <v>1.4000000000000004</v>
      </c>
      <c r="B79" s="314" t="s">
        <v>64</v>
      </c>
      <c r="C79" s="315"/>
      <c r="D79" s="315"/>
      <c r="E79" s="315"/>
      <c r="F79" s="316"/>
      <c r="G79" s="317"/>
      <c r="H79" s="318"/>
      <c r="I79" s="319"/>
      <c r="J79" s="319"/>
      <c r="K79" s="414" t="str">
        <f t="shared" si="20"/>
        <v/>
      </c>
      <c r="L79" s="414" t="str">
        <f t="shared" si="21"/>
        <v/>
      </c>
      <c r="M79" s="414" t="str">
        <f t="shared" si="22"/>
        <v/>
      </c>
    </row>
    <row r="80" spans="1:13" s="24" customFormat="1" ht="17.25" hidden="1">
      <c r="A80" s="354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14" t="str">
        <f t="shared" si="20"/>
        <v/>
      </c>
      <c r="L80" s="414" t="str">
        <f t="shared" si="21"/>
        <v/>
      </c>
      <c r="M80" s="414" t="str">
        <f t="shared" si="22"/>
        <v/>
      </c>
    </row>
    <row r="81" spans="1:13" s="24" customFormat="1" ht="34.5" hidden="1">
      <c r="A81" s="308">
        <v>2</v>
      </c>
      <c r="B81" s="191" t="s">
        <v>88</v>
      </c>
      <c r="C81" s="356">
        <f t="shared" ref="C81:E81" si="23">SUM(C82:C84)</f>
        <v>0</v>
      </c>
      <c r="D81" s="356">
        <f t="shared" si="23"/>
        <v>0</v>
      </c>
      <c r="E81" s="356">
        <f t="shared" si="23"/>
        <v>0</v>
      </c>
      <c r="F81" s="349">
        <f>SUM(F82:F84)</f>
        <v>0</v>
      </c>
      <c r="G81" s="188"/>
      <c r="H81" s="36"/>
      <c r="I81" s="29"/>
      <c r="J81" s="29"/>
      <c r="K81" s="414" t="str">
        <f t="shared" si="20"/>
        <v/>
      </c>
      <c r="L81" s="414" t="str">
        <f t="shared" si="21"/>
        <v/>
      </c>
      <c r="M81" s="414" t="str">
        <f t="shared" si="22"/>
        <v/>
      </c>
    </row>
    <row r="82" spans="1:13" s="320" customFormat="1" ht="16.5" hidden="1" customHeight="1">
      <c r="A82" s="355">
        <f>+A81+0.1</f>
        <v>2.1</v>
      </c>
      <c r="B82" s="314" t="s">
        <v>60</v>
      </c>
      <c r="C82" s="315"/>
      <c r="D82" s="315"/>
      <c r="E82" s="315"/>
      <c r="F82" s="316"/>
      <c r="G82" s="317"/>
      <c r="H82" s="318"/>
      <c r="I82" s="319"/>
      <c r="J82" s="319"/>
      <c r="K82" s="414" t="str">
        <f t="shared" si="20"/>
        <v/>
      </c>
      <c r="L82" s="414" t="str">
        <f t="shared" si="21"/>
        <v/>
      </c>
      <c r="M82" s="414" t="str">
        <f t="shared" si="22"/>
        <v/>
      </c>
    </row>
    <row r="83" spans="1:13" s="320" customFormat="1" ht="16.5" hidden="1" customHeight="1">
      <c r="A83" s="355">
        <f>+A82+0.1</f>
        <v>2.2000000000000002</v>
      </c>
      <c r="B83" s="314" t="s">
        <v>59</v>
      </c>
      <c r="C83" s="315"/>
      <c r="D83" s="315"/>
      <c r="E83" s="315"/>
      <c r="F83" s="316"/>
      <c r="G83" s="317"/>
      <c r="H83" s="318"/>
      <c r="I83" s="319"/>
      <c r="J83" s="319"/>
      <c r="K83" s="414" t="str">
        <f t="shared" si="20"/>
        <v/>
      </c>
      <c r="L83" s="414" t="str">
        <f t="shared" si="21"/>
        <v/>
      </c>
      <c r="M83" s="414" t="str">
        <f t="shared" si="22"/>
        <v/>
      </c>
    </row>
    <row r="84" spans="1:13" s="320" customFormat="1" ht="16.5" hidden="1" customHeight="1">
      <c r="A84" s="355">
        <f>+A83+0.1</f>
        <v>2.3000000000000003</v>
      </c>
      <c r="B84" s="314" t="s">
        <v>49</v>
      </c>
      <c r="C84" s="315"/>
      <c r="D84" s="315"/>
      <c r="E84" s="315"/>
      <c r="F84" s="316"/>
      <c r="G84" s="317"/>
      <c r="H84" s="318"/>
      <c r="I84" s="319"/>
      <c r="J84" s="319"/>
      <c r="K84" s="414" t="str">
        <f t="shared" si="20"/>
        <v/>
      </c>
      <c r="L84" s="414" t="str">
        <f t="shared" si="21"/>
        <v/>
      </c>
      <c r="M84" s="414" t="str">
        <f t="shared" si="22"/>
        <v/>
      </c>
    </row>
    <row r="85" spans="1:13" s="25" customFormat="1" ht="34.5" hidden="1">
      <c r="A85" s="13" t="s">
        <v>56</v>
      </c>
      <c r="B85" s="335" t="s">
        <v>143</v>
      </c>
      <c r="C85" s="348">
        <f t="shared" ref="C85:E85" si="24">SUM(C86:C87)</f>
        <v>0</v>
      </c>
      <c r="D85" s="348">
        <f t="shared" si="24"/>
        <v>0</v>
      </c>
      <c r="E85" s="348">
        <f t="shared" si="24"/>
        <v>0</v>
      </c>
      <c r="F85" s="348">
        <f>SUM(F86:F87)</f>
        <v>0</v>
      </c>
      <c r="G85" s="337"/>
      <c r="H85" s="37"/>
      <c r="I85" s="30"/>
      <c r="J85" s="30"/>
      <c r="K85" s="414" t="str">
        <f t="shared" si="20"/>
        <v/>
      </c>
      <c r="L85" s="414" t="str">
        <f t="shared" si="21"/>
        <v/>
      </c>
      <c r="M85" s="414" t="str">
        <f t="shared" si="22"/>
        <v/>
      </c>
    </row>
    <row r="86" spans="1:13" s="25" customFormat="1" ht="17.25" hidden="1">
      <c r="A86" s="310">
        <v>1</v>
      </c>
      <c r="B86" s="144" t="s">
        <v>15</v>
      </c>
      <c r="C86" s="147"/>
      <c r="D86" s="147"/>
      <c r="E86" s="147"/>
      <c r="F86" s="108"/>
      <c r="G86" s="188"/>
      <c r="H86" s="312">
        <f>+H11-F88</f>
        <v>-1071.2600000000002</v>
      </c>
      <c r="I86" s="30"/>
      <c r="J86" s="30"/>
      <c r="K86" s="414" t="str">
        <f t="shared" si="20"/>
        <v/>
      </c>
      <c r="L86" s="414" t="str">
        <f t="shared" si="21"/>
        <v/>
      </c>
      <c r="M86" s="414" t="str">
        <f t="shared" si="22"/>
        <v/>
      </c>
    </row>
    <row r="87" spans="1:13" s="25" customFormat="1" ht="17.25" hidden="1">
      <c r="A87" s="310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4" t="str">
        <f t="shared" si="20"/>
        <v/>
      </c>
      <c r="L87" s="414" t="str">
        <f t="shared" si="21"/>
        <v/>
      </c>
      <c r="M87" s="414" t="str">
        <f t="shared" si="22"/>
        <v/>
      </c>
    </row>
    <row r="88" spans="1:13" s="25" customFormat="1" ht="34.5">
      <c r="A88" s="334" t="s">
        <v>38</v>
      </c>
      <c r="B88" s="335" t="s">
        <v>39</v>
      </c>
      <c r="C88" s="348">
        <f>C12+C13-C30</f>
        <v>1191.0300000000389</v>
      </c>
      <c r="D88" s="348">
        <f>D12+D13-D30</f>
        <v>633.87744000002567</v>
      </c>
      <c r="E88" s="348">
        <f>E12+E13-E30</f>
        <v>2698.284906666704</v>
      </c>
      <c r="F88" s="348">
        <f>F12+F13-F30</f>
        <v>5418.2600000000384</v>
      </c>
      <c r="G88" s="337"/>
      <c r="H88" s="436" t="s">
        <v>189</v>
      </c>
      <c r="I88" s="436"/>
      <c r="J88" s="112"/>
      <c r="K88" s="414" t="str">
        <f t="shared" si="20"/>
        <v>սխալ</v>
      </c>
      <c r="L88" s="414" t="str">
        <f t="shared" si="21"/>
        <v/>
      </c>
      <c r="M88" s="414" t="str">
        <f t="shared" si="22"/>
        <v/>
      </c>
    </row>
    <row r="89" spans="1:13" s="25" customFormat="1" ht="30" customHeight="1">
      <c r="A89" s="166"/>
      <c r="B89" s="339"/>
      <c r="C89" s="340"/>
      <c r="D89" s="340"/>
      <c r="E89" s="340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1" t="s">
        <v>2</v>
      </c>
      <c r="C90" s="342"/>
      <c r="D90" s="342"/>
      <c r="E90" s="186">
        <f>+'Ekamut-caxs'!D74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3"/>
      <c r="H91" s="344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5" t="s">
        <v>6</v>
      </c>
      <c r="C92" s="30"/>
      <c r="D92" s="30"/>
      <c r="E92" s="186">
        <f>+'Ekamut-caxs'!D76</f>
        <v>0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9"/>
      <c r="C93" s="27"/>
      <c r="D93" s="27"/>
      <c r="E93" s="183" t="s">
        <v>92</v>
      </c>
      <c r="F93" s="183"/>
      <c r="G93" s="343"/>
      <c r="H93" s="344"/>
      <c r="I93" s="27"/>
      <c r="J93" s="27"/>
      <c r="K93" s="146"/>
      <c r="L93" s="146"/>
      <c r="M93" s="146"/>
    </row>
    <row r="94" spans="1:13" s="2" customFormat="1" hidden="1">
      <c r="B94" s="329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6" t="s">
        <v>210</v>
      </c>
      <c r="C95" s="434"/>
      <c r="D95" s="434"/>
      <c r="E95" s="434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6" zoomScaleSheetLayoutView="100" workbookViewId="0">
      <selection activeCell="B88" sqref="B8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0" t="s">
        <v>53</v>
      </c>
      <c r="B1" s="440"/>
      <c r="C1" s="440"/>
      <c r="D1" s="440"/>
      <c r="E1" s="440"/>
      <c r="F1" s="440"/>
    </row>
    <row r="2" spans="1:9" s="7" customFormat="1" ht="20.25">
      <c r="A2" s="432" t="str">
        <f>+'Ekamut-caxs'!A7</f>
        <v xml:space="preserve">«Երևանի հ․43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43" t="s">
        <v>277</v>
      </c>
      <c r="B3" s="443"/>
      <c r="C3" s="443"/>
      <c r="D3" s="443"/>
      <c r="E3" s="443"/>
      <c r="F3" s="443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4" t="s">
        <v>201</v>
      </c>
      <c r="D5" s="104" t="s">
        <v>202</v>
      </c>
      <c r="E5" s="375" t="s">
        <v>50</v>
      </c>
      <c r="F5" s="366" t="s">
        <v>203</v>
      </c>
      <c r="H5" s="165" t="s">
        <v>214</v>
      </c>
    </row>
    <row r="6" spans="1:9" s="7" customFormat="1" ht="17.25">
      <c r="A6" s="152" t="s">
        <v>7</v>
      </c>
      <c r="B6" s="376" t="s">
        <v>137</v>
      </c>
      <c r="C6" s="142">
        <f>SUM(C7:C8,C11,C14:C19,C22:C23)</f>
        <v>79834.200000000012</v>
      </c>
      <c r="D6" s="142">
        <f>SUM(D7:D8,D11,D14:D19,D22:D23)</f>
        <v>81597.799999999988</v>
      </c>
      <c r="E6" s="142">
        <f t="shared" ref="E6:E65" si="0">D6-C6</f>
        <v>1763.5999999999767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70744.899999999994</v>
      </c>
      <c r="D7" s="109">
        <f>+'Ekamut-caxs'!D11</f>
        <v>74142</v>
      </c>
      <c r="E7" s="109">
        <f t="shared" si="0"/>
        <v>3397.1000000000058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44.6</v>
      </c>
      <c r="D8" s="109">
        <f>SUM(D9:D10)</f>
        <v>0</v>
      </c>
      <c r="E8" s="109">
        <f t="shared" si="0"/>
        <v>-44.6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44.6</v>
      </c>
      <c r="D9" s="385">
        <f>+'Ekamut-caxs'!D13</f>
        <v>0</v>
      </c>
      <c r="E9" s="390">
        <f t="shared" si="0"/>
        <v>-44.6</v>
      </c>
      <c r="F9" s="385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3141.5</v>
      </c>
      <c r="D11" s="109">
        <f>SUM(D12:D13)</f>
        <v>2618.9</v>
      </c>
      <c r="E11" s="109">
        <f t="shared" si="0"/>
        <v>-522.59999999999991</v>
      </c>
      <c r="F11" s="109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1938.1</v>
      </c>
      <c r="D12" s="385">
        <f>+'Ekamut-caxs'!D16</f>
        <v>1305.7</v>
      </c>
      <c r="E12" s="390">
        <f t="shared" si="0"/>
        <v>-632.39999999999986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1203.4000000000001</v>
      </c>
      <c r="D13" s="385">
        <f>+'Ekamut-caxs'!D17</f>
        <v>1313.2</v>
      </c>
      <c r="E13" s="390">
        <f t="shared" si="0"/>
        <v>109.79999999999995</v>
      </c>
      <c r="F13" s="385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4512</v>
      </c>
      <c r="D14" s="109">
        <f>+'Ekamut-caxs'!D19</f>
        <v>4800</v>
      </c>
      <c r="E14" s="109">
        <f t="shared" si="0"/>
        <v>288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14.8</v>
      </c>
      <c r="D15" s="109">
        <f>+'Ekamut-caxs'!D20</f>
        <v>0</v>
      </c>
      <c r="E15" s="109">
        <f t="shared" si="0"/>
        <v>-14.8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1339.6</v>
      </c>
      <c r="D19" s="110">
        <f>SUM(D20:D21)</f>
        <v>0</v>
      </c>
      <c r="E19" s="109">
        <f t="shared" si="0"/>
        <v>-1339.6</v>
      </c>
      <c r="F19" s="105"/>
    </row>
    <row r="20" spans="1:7" s="391" customFormat="1" ht="17.25">
      <c r="A20" s="388">
        <f>+A19+0.1</f>
        <v>9.1</v>
      </c>
      <c r="B20" s="389" t="str">
        <f>+'Ekamut-caxs'!B25</f>
        <v xml:space="preserve">ոչ ընթացիկ </v>
      </c>
      <c r="C20" s="385">
        <v>1339.6</v>
      </c>
      <c r="D20" s="385">
        <f>+'Ekamut-caxs'!D25</f>
        <v>0</v>
      </c>
      <c r="E20" s="390">
        <f t="shared" si="0"/>
        <v>-1339.6</v>
      </c>
      <c r="F20" s="385"/>
    </row>
    <row r="21" spans="1:7" s="391" customFormat="1" ht="17.25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30.7</v>
      </c>
      <c r="D22" s="109">
        <f>+'Ekamut-caxs'!D27</f>
        <v>31</v>
      </c>
      <c r="E22" s="109">
        <f t="shared" si="0"/>
        <v>0.30000000000000071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6.1</v>
      </c>
      <c r="D23" s="109">
        <f>+'Ekamut-caxs'!D18</f>
        <v>5.9</v>
      </c>
      <c r="E23" s="109">
        <f>D23-C23</f>
        <v>-0.19999999999999929</v>
      </c>
      <c r="F23" s="109"/>
      <c r="G23" s="32" t="s">
        <v>284</v>
      </c>
    </row>
    <row r="24" spans="1:7" s="7" customFormat="1" ht="17.25">
      <c r="A24" s="152" t="s">
        <v>11</v>
      </c>
      <c r="B24" s="376" t="s">
        <v>138</v>
      </c>
      <c r="C24" s="377">
        <f>SUM(C25,C28:C34,C38:C61,C63:C64)</f>
        <v>79834.200000000026</v>
      </c>
      <c r="D24" s="377">
        <f>SUM(D25,D28:D34,D38:D61,D63:D64)</f>
        <v>81597.84</v>
      </c>
      <c r="E24" s="142">
        <f t="shared" si="0"/>
        <v>1763.6399999999703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57063.3</v>
      </c>
      <c r="D25" s="110">
        <f>+'Ekamut-caxs'!D32</f>
        <v>58216.6</v>
      </c>
      <c r="E25" s="109">
        <f t="shared" si="0"/>
        <v>1153.2999999999956</v>
      </c>
      <c r="F25" s="105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2100</v>
      </c>
      <c r="D26" s="385">
        <f>+'Ekamut-caxs'!D33</f>
        <v>2880</v>
      </c>
      <c r="E26" s="390">
        <f>D26-C26</f>
        <v>780</v>
      </c>
      <c r="F26" s="385"/>
    </row>
    <row r="27" spans="1:7" s="391" customFormat="1" ht="17.25">
      <c r="A27" s="388">
        <v>1.2</v>
      </c>
      <c r="B27" s="389" t="s">
        <v>259</v>
      </c>
      <c r="C27" s="385">
        <v>3476.5</v>
      </c>
      <c r="D27" s="385">
        <f>+'Ekamut-caxs'!D34</f>
        <v>0</v>
      </c>
      <c r="E27" s="390">
        <f>D27-C27</f>
        <v>-3476.5</v>
      </c>
      <c r="F27" s="385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14393.1</v>
      </c>
      <c r="D28" s="110">
        <f>+'Ekamut-caxs'!D35</f>
        <v>14902.24</v>
      </c>
      <c r="E28" s="109">
        <f t="shared" si="0"/>
        <v>509.13999999999942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2009.2</v>
      </c>
      <c r="D29" s="110">
        <f>+'Ekamut-caxs'!D36</f>
        <v>2015.8</v>
      </c>
      <c r="E29" s="109">
        <f t="shared" si="0"/>
        <v>6.5999999999999091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1716.1</v>
      </c>
      <c r="D30" s="110">
        <f>+'Ekamut-caxs'!D37</f>
        <v>1765.2</v>
      </c>
      <c r="E30" s="109">
        <f t="shared" si="0"/>
        <v>49.100000000000136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221.1</v>
      </c>
      <c r="D31" s="110">
        <f>+'Ekamut-caxs'!D38</f>
        <v>217.7</v>
      </c>
      <c r="E31" s="109">
        <f t="shared" si="0"/>
        <v>-3.4000000000000057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63.5</v>
      </c>
      <c r="D32" s="110">
        <f>+'Ekamut-caxs'!D39</f>
        <v>63.5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55</v>
      </c>
      <c r="D33" s="110">
        <f>+'Ekamut-caxs'!D40</f>
        <v>60</v>
      </c>
      <c r="E33" s="109">
        <f t="shared" si="0"/>
        <v>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144</v>
      </c>
      <c r="D34" s="110">
        <f>SUM(D35:D37)</f>
        <v>144</v>
      </c>
      <c r="E34" s="109">
        <f t="shared" si="0"/>
        <v>0</v>
      </c>
      <c r="F34" s="105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57.6</v>
      </c>
      <c r="D35" s="385">
        <f>+'Ekamut-caxs'!D42</f>
        <v>57.6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2.4</v>
      </c>
      <c r="D36" s="385">
        <f>+'Ekamut-caxs'!D43</f>
        <v>2.4</v>
      </c>
      <c r="E36" s="390">
        <f t="shared" si="0"/>
        <v>0</v>
      </c>
      <c r="F36" s="385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385">
        <v>84</v>
      </c>
      <c r="D37" s="385">
        <f>+'Ekamut-caxs'!D44</f>
        <v>84</v>
      </c>
      <c r="E37" s="390">
        <f t="shared" si="0"/>
        <v>0</v>
      </c>
      <c r="F37" s="385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604.70000000000005</v>
      </c>
      <c r="D39" s="110">
        <f>+'Ekamut-caxs'!D46</f>
        <v>735</v>
      </c>
      <c r="E39" s="109">
        <f t="shared" si="0"/>
        <v>130.29999999999995</v>
      </c>
      <c r="F39" s="105"/>
      <c r="G39" s="5"/>
    </row>
    <row r="40" spans="1:7" s="19" customFormat="1" ht="17.25">
      <c r="A40" s="21">
        <f t="shared" ref="A40:A59" si="3">+A39+1</f>
        <v>11</v>
      </c>
      <c r="B40" s="144" t="str">
        <f>+'Ekamut-caxs'!B47</f>
        <v>Գրասենյակային ապրանքների գծով</v>
      </c>
      <c r="C40" s="110">
        <v>108.9</v>
      </c>
      <c r="D40" s="110">
        <f>+'Ekamut-caxs'!D47</f>
        <v>139.5</v>
      </c>
      <c r="E40" s="109">
        <f t="shared" si="0"/>
        <v>30.599999999999994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284.60000000000002</v>
      </c>
      <c r="D41" s="110">
        <f>+'Ekamut-caxs'!D48</f>
        <v>430</v>
      </c>
      <c r="E41" s="109">
        <f t="shared" si="0"/>
        <v>145.39999999999998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198.3</v>
      </c>
      <c r="D42" s="110">
        <f>+'Ekamut-caxs'!D49</f>
        <v>340</v>
      </c>
      <c r="E42" s="109">
        <f t="shared" si="0"/>
        <v>141.69999999999999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11.9</v>
      </c>
      <c r="D43" s="110">
        <f>+'Ekamut-caxs'!D50</f>
        <v>56</v>
      </c>
      <c r="E43" s="109">
        <f>D43-C43</f>
        <v>44.1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114.5</v>
      </c>
      <c r="D44" s="110">
        <f>+'Ekamut-caxs'!D51</f>
        <v>138</v>
      </c>
      <c r="E44" s="109">
        <f t="shared" si="0"/>
        <v>23.5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212.7</v>
      </c>
      <c r="D45" s="110">
        <f>+'Ekamut-caxs'!D52</f>
        <v>350</v>
      </c>
      <c r="E45" s="109">
        <f t="shared" si="0"/>
        <v>137.30000000000001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154.1</v>
      </c>
      <c r="D46" s="110">
        <f>+'Ekamut-caxs'!D53</f>
        <v>200</v>
      </c>
      <c r="E46" s="109">
        <f>D46-C46</f>
        <v>45.900000000000006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112</v>
      </c>
      <c r="D49" s="110">
        <f>+'Ekamut-caxs'!D56</f>
        <v>125</v>
      </c>
      <c r="E49" s="109">
        <f t="shared" si="0"/>
        <v>13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108</v>
      </c>
      <c r="D50" s="110">
        <f>+'Ekamut-caxs'!D57</f>
        <v>120</v>
      </c>
      <c r="E50" s="109">
        <f t="shared" si="0"/>
        <v>12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13.3</v>
      </c>
      <c r="D53" s="110">
        <f>+'Ekamut-caxs'!D60</f>
        <v>0</v>
      </c>
      <c r="E53" s="109">
        <f t="shared" si="4"/>
        <v>-13.3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44.6</v>
      </c>
      <c r="D55" s="110">
        <f>+'Ekamut-caxs'!D62</f>
        <v>48</v>
      </c>
      <c r="E55" s="109">
        <f t="shared" si="4"/>
        <v>3.3999999999999986</v>
      </c>
      <c r="F55" s="109"/>
    </row>
    <row r="56" spans="1:7" s="19" customFormat="1" ht="17.25">
      <c r="A56" s="21">
        <f t="shared" si="3"/>
        <v>27</v>
      </c>
      <c r="B56" s="144" t="s">
        <v>260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261</v>
      </c>
      <c r="C57" s="109"/>
      <c r="D57" s="110">
        <f>+'Ekamut-caxs'!D65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+'Ekamut-caxs'!B66</f>
        <v>Դուրսգրվող գույքի վերագնահատման գծով</v>
      </c>
      <c r="C58" s="109"/>
      <c r="D58" s="110">
        <f>+'Ekamut-caxs'!D66</f>
        <v>150</v>
      </c>
      <c r="E58" s="109">
        <f>D58-C58</f>
        <v>150</v>
      </c>
      <c r="F58" s="368"/>
    </row>
    <row r="59" spans="1:7" s="19" customFormat="1" ht="17.25">
      <c r="A59" s="21">
        <f t="shared" si="3"/>
        <v>30</v>
      </c>
      <c r="B59" s="144" t="str">
        <f>+'Ekamut-caxs'!B67</f>
        <v>Կրակմարիչների լիցքավորում</v>
      </c>
      <c r="C59" s="109"/>
      <c r="D59" s="110">
        <f>+'Ekamut-caxs'!D67</f>
        <v>42</v>
      </c>
      <c r="E59" s="109">
        <f>D59-C59</f>
        <v>42</v>
      </c>
      <c r="F59" s="109"/>
      <c r="G59" s="32" t="s">
        <v>284</v>
      </c>
    </row>
    <row r="60" spans="1:7" s="19" customFormat="1" ht="17.25">
      <c r="A60" s="21">
        <v>31</v>
      </c>
      <c r="B60" s="7" t="s">
        <v>290</v>
      </c>
      <c r="C60" s="109"/>
      <c r="D60" s="110">
        <v>150</v>
      </c>
      <c r="E60" s="109">
        <f>D60-C60</f>
        <v>150</v>
      </c>
      <c r="F60" s="109"/>
      <c r="G60" s="32"/>
    </row>
    <row r="61" spans="1:7" s="19" customFormat="1" ht="17.25">
      <c r="A61" s="21">
        <v>32</v>
      </c>
      <c r="B61" s="144" t="str">
        <f>+'Ekamut-caxs'!B68</f>
        <v>Հիմնական միջոցների մաշվածության գծով, որից՝</v>
      </c>
      <c r="C61" s="109">
        <v>2078.3000000000002</v>
      </c>
      <c r="D61" s="110"/>
      <c r="E61" s="109">
        <f t="shared" si="4"/>
        <v>-2078.3000000000002</v>
      </c>
      <c r="F61" s="109"/>
    </row>
    <row r="62" spans="1:7" s="391" customFormat="1" ht="17.25">
      <c r="A62" s="388">
        <f>+A61+0.1</f>
        <v>32.1</v>
      </c>
      <c r="B62" s="389" t="str">
        <f>+'Ekamut-caxs'!B69</f>
        <v>պայմանով (անհատույց) ստացված</v>
      </c>
      <c r="C62" s="385">
        <v>1339.6</v>
      </c>
      <c r="D62" s="385">
        <f>+'Ekamut-caxs'!D69</f>
        <v>0</v>
      </c>
      <c r="E62" s="390">
        <f t="shared" si="4"/>
        <v>-1339.6</v>
      </c>
      <c r="F62" s="385"/>
    </row>
    <row r="63" spans="1:7" s="19" customFormat="1" ht="17.25">
      <c r="A63" s="21">
        <f>+A61+1</f>
        <v>33</v>
      </c>
      <c r="B63" s="144" t="str">
        <f>+'Ekamut-caxs'!B70</f>
        <v xml:space="preserve">Չփոխհատուցվող հարկերի գծով </v>
      </c>
      <c r="C63" s="109">
        <v>10</v>
      </c>
      <c r="D63" s="110">
        <f>+'Ekamut-caxs'!D70</f>
        <v>0</v>
      </c>
      <c r="E63" s="109">
        <f t="shared" si="4"/>
        <v>-10</v>
      </c>
      <c r="F63" s="109"/>
    </row>
    <row r="64" spans="1:7" s="19" customFormat="1" ht="17.25">
      <c r="A64" s="21">
        <f>+A63+1</f>
        <v>34</v>
      </c>
      <c r="B64" s="144" t="str">
        <f>+'Ekamut-caxs'!B71</f>
        <v>Այլ ծախսերի գծով</v>
      </c>
      <c r="C64" s="109"/>
      <c r="D64" s="110">
        <f>+'Ekamut-caxs'!D71</f>
        <v>1071.3</v>
      </c>
      <c r="E64" s="109">
        <f t="shared" si="4"/>
        <v>1071.3</v>
      </c>
      <c r="F64" s="109"/>
    </row>
    <row r="65" spans="1:6" s="12" customFormat="1" ht="17.25">
      <c r="A65" s="378"/>
      <c r="B65" s="379" t="s">
        <v>78</v>
      </c>
      <c r="C65" s="142">
        <f>C6-C24</f>
        <v>0</v>
      </c>
      <c r="D65" s="142">
        <f>D6-D24</f>
        <v>-4.0000000008149073E-2</v>
      </c>
      <c r="E65" s="142">
        <f t="shared" si="0"/>
        <v>-4.0000000008149073E-2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0" t="s">
        <v>2</v>
      </c>
      <c r="C67" s="46"/>
      <c r="D67" s="442" t="s">
        <v>288</v>
      </c>
      <c r="E67" s="442"/>
      <c r="F67" s="45"/>
    </row>
    <row r="68" spans="1:6" ht="15.75" customHeight="1">
      <c r="B68" s="381"/>
      <c r="C68" s="67"/>
      <c r="D68" s="441" t="s">
        <v>5</v>
      </c>
      <c r="E68" s="441"/>
      <c r="F68" s="382"/>
    </row>
    <row r="69" spans="1:6" ht="24.75" customHeight="1">
      <c r="B69" s="380" t="s">
        <v>6</v>
      </c>
      <c r="C69" s="46"/>
      <c r="D69" s="442" t="s">
        <v>289</v>
      </c>
      <c r="E69" s="442"/>
      <c r="F69" s="45"/>
    </row>
    <row r="70" spans="1:6" ht="11.25" customHeight="1">
      <c r="B70" s="65"/>
      <c r="C70" s="67"/>
      <c r="D70" s="441" t="s">
        <v>5</v>
      </c>
      <c r="E70" s="441"/>
      <c r="F70" s="382"/>
    </row>
    <row r="71" spans="1:6">
      <c r="B71" s="383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6" zoomScaleSheetLayoutView="100" workbookViewId="0">
      <selection activeCell="B88" sqref="B8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0" t="s">
        <v>79</v>
      </c>
      <c r="B1" s="440"/>
      <c r="C1" s="440"/>
      <c r="D1" s="440"/>
      <c r="E1" s="440"/>
      <c r="F1" s="440"/>
    </row>
    <row r="2" spans="1:20" s="7" customFormat="1" ht="20.25">
      <c r="A2" s="432" t="str">
        <f>+'Ekamut-caxs'!A7</f>
        <v xml:space="preserve">«Երևանի հ․43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3" t="s">
        <v>278</v>
      </c>
      <c r="B3" s="443"/>
      <c r="C3" s="443"/>
      <c r="D3" s="443"/>
      <c r="E3" s="443"/>
      <c r="F3" s="443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4" t="s">
        <v>201</v>
      </c>
      <c r="D5" s="104" t="s">
        <v>202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4" t="s">
        <v>7</v>
      </c>
      <c r="B6" s="335" t="s">
        <v>32</v>
      </c>
      <c r="C6" s="106">
        <v>2601.3000000000002</v>
      </c>
      <c r="D6" s="348">
        <f>+C82</f>
        <v>4682.9000000000378</v>
      </c>
      <c r="E6" s="106">
        <f t="shared" ref="E6:E68" si="0">D6-C6</f>
        <v>2081.6000000000377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4" t="s">
        <v>11</v>
      </c>
      <c r="B7" s="335" t="s">
        <v>80</v>
      </c>
      <c r="C7" s="106">
        <f>C8+C9+C12+C16+C17+C22+C23</f>
        <v>81828.700000000012</v>
      </c>
      <c r="D7" s="106">
        <f>SUM(D8:D9,D12,D16:D23)</f>
        <v>82008.899999999994</v>
      </c>
      <c r="E7" s="106">
        <f>D7-C7</f>
        <v>180.19999999998254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73337.2</v>
      </c>
      <c r="D8" s="108">
        <f>+'Dramakan hosqer'!F14</f>
        <v>74142</v>
      </c>
      <c r="E8" s="108">
        <f>D8-C8</f>
        <v>804.80000000000291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44.6</v>
      </c>
      <c r="D9" s="108">
        <f>SUM(D10:D11)</f>
        <v>0</v>
      </c>
      <c r="E9" s="108">
        <f t="shared" ref="E9:E15" si="1">D9-C9</f>
        <v>-44.6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316">
        <v>44.6</v>
      </c>
      <c r="D10" s="316">
        <f>+'Dramakan hosqer'!F16</f>
        <v>0</v>
      </c>
      <c r="E10" s="384">
        <f t="shared" si="1"/>
        <v>-44.6</v>
      </c>
      <c r="F10" s="385"/>
      <c r="G10" s="386"/>
      <c r="H10" s="321"/>
      <c r="I10" s="321"/>
      <c r="J10" s="321"/>
      <c r="K10" s="321"/>
      <c r="L10" s="321"/>
      <c r="M10" s="321"/>
      <c r="N10" s="387"/>
      <c r="O10" s="387"/>
      <c r="P10" s="387"/>
      <c r="Q10" s="387"/>
      <c r="R10" s="387"/>
      <c r="S10" s="387"/>
      <c r="T10" s="387"/>
    </row>
    <row r="11" spans="1:20" s="322" customFormat="1" ht="17.25">
      <c r="A11" s="313">
        <f>+A10+0.1</f>
        <v>2.2000000000000002</v>
      </c>
      <c r="B11" s="314" t="str">
        <f>+'Dramakan hosqer'!B17</f>
        <v>կամավոր ատեստավորման գծով</v>
      </c>
      <c r="C11" s="316"/>
      <c r="D11" s="316">
        <f>+'Dramakan hosqer'!F17</f>
        <v>0</v>
      </c>
      <c r="E11" s="384">
        <f t="shared" si="1"/>
        <v>0</v>
      </c>
      <c r="F11" s="385"/>
      <c r="G11" s="386"/>
      <c r="H11" s="321"/>
      <c r="I11" s="321"/>
      <c r="J11" s="321"/>
      <c r="K11" s="321"/>
      <c r="L11" s="321"/>
      <c r="M11" s="321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3841.5</v>
      </c>
      <c r="D12" s="108">
        <f>SUM(D13:D15)</f>
        <v>3035.9</v>
      </c>
      <c r="E12" s="108">
        <f t="shared" si="1"/>
        <v>-805.59999999999991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2" customFormat="1" ht="30.75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85">
        <v>1938.1</v>
      </c>
      <c r="D13" s="316">
        <f>+'Dramakan hosqer'!F19</f>
        <v>1305.7</v>
      </c>
      <c r="E13" s="384">
        <f t="shared" si="1"/>
        <v>-632.39999999999986</v>
      </c>
      <c r="F13" s="385"/>
      <c r="G13" s="386"/>
      <c r="H13" s="321"/>
      <c r="I13" s="321"/>
      <c r="J13" s="321"/>
      <c r="K13" s="321"/>
      <c r="L13" s="321"/>
      <c r="M13" s="321"/>
      <c r="N13" s="387"/>
      <c r="O13" s="387"/>
      <c r="P13" s="387"/>
      <c r="Q13" s="387"/>
      <c r="R13" s="387"/>
      <c r="S13" s="387"/>
      <c r="T13" s="387"/>
    </row>
    <row r="14" spans="1:20" s="322" customFormat="1" ht="17.25">
      <c r="A14" s="313">
        <f>+A13+0.1</f>
        <v>3.2</v>
      </c>
      <c r="B14" s="314" t="str">
        <f>+'Dramakan hosqer'!B20</f>
        <v>զինծառայողների երեխաների գծով</v>
      </c>
      <c r="C14" s="385">
        <v>1203.4000000000001</v>
      </c>
      <c r="D14" s="316">
        <f>+'Dramakan hosqer'!F20</f>
        <v>1313.2</v>
      </c>
      <c r="E14" s="384">
        <f t="shared" si="1"/>
        <v>109.79999999999995</v>
      </c>
      <c r="F14" s="385"/>
      <c r="G14" s="386"/>
      <c r="H14" s="321"/>
      <c r="I14" s="321"/>
      <c r="J14" s="321"/>
      <c r="K14" s="321"/>
      <c r="L14" s="321"/>
      <c r="M14" s="321"/>
      <c r="N14" s="387"/>
      <c r="O14" s="387"/>
      <c r="P14" s="387"/>
      <c r="Q14" s="387"/>
      <c r="R14" s="387"/>
      <c r="S14" s="387"/>
      <c r="T14" s="387"/>
    </row>
    <row r="15" spans="1:20" s="322" customFormat="1" ht="17.25">
      <c r="A15" s="313">
        <f>+A14+0.1</f>
        <v>3.3000000000000003</v>
      </c>
      <c r="B15" s="314" t="str">
        <f>+'Dramakan hosqer'!B21</f>
        <v>հիմնական միջոցների ձեռքբերման գծով</v>
      </c>
      <c r="C15" s="316">
        <v>700</v>
      </c>
      <c r="D15" s="316">
        <f>+'Dramakan hosqer'!F21</f>
        <v>417</v>
      </c>
      <c r="E15" s="384">
        <f t="shared" si="1"/>
        <v>-283</v>
      </c>
      <c r="F15" s="385"/>
      <c r="G15" s="386"/>
      <c r="H15" s="321"/>
      <c r="I15" s="321"/>
      <c r="J15" s="321"/>
      <c r="K15" s="321"/>
      <c r="L15" s="321"/>
      <c r="M15" s="321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4512</v>
      </c>
      <c r="D16" s="108">
        <f>+'Dramakan hosqer'!F22</f>
        <v>4800</v>
      </c>
      <c r="E16" s="108">
        <f t="shared" si="0"/>
        <v>288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14.8</v>
      </c>
      <c r="D17" s="108">
        <f>+'Dramakan hosqer'!F23</f>
        <v>0</v>
      </c>
      <c r="E17" s="108">
        <f t="shared" si="0"/>
        <v>-14.8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30.6</v>
      </c>
      <c r="D22" s="108">
        <f>+'Dramakan hosqer'!F28</f>
        <v>31</v>
      </c>
      <c r="E22" s="108">
        <f>D22-C22</f>
        <v>0.39999999999999858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262</v>
      </c>
      <c r="C23" s="108">
        <v>48</v>
      </c>
      <c r="D23" s="108">
        <f>+'Dramakan hosqer'!F29</f>
        <v>0</v>
      </c>
      <c r="E23" s="108">
        <f>D23-C23</f>
        <v>-48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4" t="s">
        <v>34</v>
      </c>
      <c r="B24" s="335" t="s">
        <v>81</v>
      </c>
      <c r="C24" s="106">
        <f>+C25+C67+C79</f>
        <v>79747.099999999977</v>
      </c>
      <c r="D24" s="106">
        <f>+D25+D67+D79</f>
        <v>81268.539999999994</v>
      </c>
      <c r="E24" s="106">
        <f t="shared" si="0"/>
        <v>1521.4400000000169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5" t="s">
        <v>57</v>
      </c>
      <c r="C25" s="106">
        <f>SUM(C26,C29:C35,C39:C61,C65:C66)</f>
        <v>79058.099999999977</v>
      </c>
      <c r="D25" s="106">
        <f>SUM(D26,D29:D35,D39:D61,D65:D66)</f>
        <v>80851.539999999994</v>
      </c>
      <c r="E25" s="106">
        <f t="shared" si="0"/>
        <v>1793.4400000000169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57035.6</v>
      </c>
      <c r="D26" s="108">
        <f>+'Dramakan hosqer'!F32</f>
        <v>58216.6</v>
      </c>
      <c r="E26" s="108">
        <f t="shared" si="0"/>
        <v>1181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2" customFormat="1" ht="17.25">
      <c r="A27" s="313">
        <v>1.1000000000000001</v>
      </c>
      <c r="B27" s="314" t="str">
        <f>+'Dramakan hosqer'!B33</f>
        <v>վճարովի ծառայության գծով</v>
      </c>
      <c r="C27" s="316">
        <v>2100</v>
      </c>
      <c r="D27" s="316">
        <f>+'Dramakan hosqer'!F33</f>
        <v>2880</v>
      </c>
      <c r="E27" s="384">
        <f t="shared" si="0"/>
        <v>780</v>
      </c>
      <c r="F27" s="385"/>
      <c r="G27" s="386"/>
      <c r="H27" s="321"/>
      <c r="I27" s="321"/>
      <c r="J27" s="321"/>
      <c r="K27" s="321"/>
      <c r="L27" s="321"/>
      <c r="M27" s="321"/>
      <c r="N27" s="387"/>
      <c r="O27" s="387"/>
      <c r="P27" s="387"/>
      <c r="Q27" s="387"/>
      <c r="R27" s="387"/>
      <c r="S27" s="387"/>
      <c r="T27" s="387"/>
    </row>
    <row r="28" spans="1:20" s="322" customFormat="1" ht="17.25">
      <c r="A28" s="313">
        <v>1.2</v>
      </c>
      <c r="B28" s="314" t="s">
        <v>263</v>
      </c>
      <c r="C28" s="316">
        <v>3476.5</v>
      </c>
      <c r="D28" s="316">
        <f>+'Dramakan hosqer'!F34</f>
        <v>0</v>
      </c>
      <c r="E28" s="384">
        <f t="shared" si="0"/>
        <v>-3476.5</v>
      </c>
      <c r="F28" s="385"/>
      <c r="G28" s="386"/>
      <c r="H28" s="321"/>
      <c r="I28" s="321"/>
      <c r="J28" s="321"/>
      <c r="K28" s="321"/>
      <c r="L28" s="321"/>
      <c r="M28" s="321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14751.7</v>
      </c>
      <c r="D29" s="108">
        <f>+'Dramakan hosqer'!F35</f>
        <v>14902.24</v>
      </c>
      <c r="E29" s="108">
        <f t="shared" si="0"/>
        <v>150.53999999999905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1915.2</v>
      </c>
      <c r="D30" s="108">
        <f>+'Dramakan hosqer'!F36</f>
        <v>2015.8</v>
      </c>
      <c r="E30" s="108">
        <f t="shared" si="0"/>
        <v>100.59999999999991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1819.4</v>
      </c>
      <c r="D31" s="108">
        <f>+'Dramakan hosqer'!F37</f>
        <v>1765.2</v>
      </c>
      <c r="E31" s="108">
        <f t="shared" si="0"/>
        <v>-54.200000000000045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220</v>
      </c>
      <c r="D32" s="108">
        <f>+'Dramakan hosqer'!F38</f>
        <v>211.8</v>
      </c>
      <c r="E32" s="108">
        <f t="shared" si="0"/>
        <v>-8.1999999999999886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63.5</v>
      </c>
      <c r="D33" s="108">
        <f>+'Dramakan hosqer'!F39</f>
        <v>63.5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144</v>
      </c>
      <c r="D35" s="108">
        <f>SUM(D36:D38)</f>
        <v>144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2" customFormat="1" ht="17.25">
      <c r="A36" s="313">
        <v>8.1</v>
      </c>
      <c r="B36" s="314" t="str">
        <f>+'Dramakan hosqer'!B42</f>
        <v>բաժանորդային վճար</v>
      </c>
      <c r="C36" s="316">
        <v>57.6</v>
      </c>
      <c r="D36" s="316">
        <f>+'Dramakan hosqer'!F42</f>
        <v>57.6</v>
      </c>
      <c r="E36" s="384">
        <f t="shared" si="0"/>
        <v>0</v>
      </c>
      <c r="F36" s="385"/>
      <c r="G36" s="386"/>
      <c r="H36" s="321"/>
      <c r="I36" s="321"/>
      <c r="J36" s="321"/>
      <c r="K36" s="321"/>
      <c r="L36" s="321"/>
      <c r="M36" s="321"/>
      <c r="N36" s="387"/>
      <c r="O36" s="387"/>
      <c r="P36" s="387"/>
      <c r="Q36" s="387"/>
      <c r="R36" s="387"/>
      <c r="S36" s="387"/>
      <c r="T36" s="387"/>
    </row>
    <row r="37" spans="1:20" s="322" customFormat="1" ht="17.25">
      <c r="A37" s="313">
        <v>8.1999999999999993</v>
      </c>
      <c r="B37" s="314" t="str">
        <f>+'Dramakan hosqer'!B43</f>
        <v>րոպեավճար</v>
      </c>
      <c r="C37" s="316">
        <v>2.4</v>
      </c>
      <c r="D37" s="316">
        <f>+'Dramakan hosqer'!F43</f>
        <v>2.4</v>
      </c>
      <c r="E37" s="384">
        <f t="shared" si="0"/>
        <v>0</v>
      </c>
      <c r="F37" s="385"/>
      <c r="G37" s="386"/>
      <c r="H37" s="321"/>
      <c r="I37" s="321"/>
      <c r="J37" s="321"/>
      <c r="K37" s="321"/>
      <c r="L37" s="321"/>
      <c r="M37" s="321"/>
      <c r="N37" s="387"/>
      <c r="O37" s="387"/>
      <c r="P37" s="387"/>
      <c r="Q37" s="387"/>
      <c r="R37" s="387"/>
      <c r="S37" s="387"/>
      <c r="T37" s="387"/>
    </row>
    <row r="38" spans="1:20" s="322" customFormat="1" ht="17.25">
      <c r="A38" s="313">
        <v>8.3000000000000007</v>
      </c>
      <c r="B38" s="314" t="str">
        <f>+'Dramakan hosqer'!B44</f>
        <v>ինտերնետ կապ</v>
      </c>
      <c r="C38" s="316">
        <v>84</v>
      </c>
      <c r="D38" s="316">
        <f>+'Dramakan hosqer'!F44</f>
        <v>84</v>
      </c>
      <c r="E38" s="384">
        <f t="shared" si="0"/>
        <v>0</v>
      </c>
      <c r="F38" s="385"/>
      <c r="G38" s="386"/>
      <c r="H38" s="321"/>
      <c r="I38" s="321"/>
      <c r="J38" s="321"/>
      <c r="K38" s="321"/>
      <c r="L38" s="321"/>
      <c r="M38" s="321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592.20000000000005</v>
      </c>
      <c r="D40" s="108">
        <f>+'Dramakan hosqer'!F46</f>
        <v>735</v>
      </c>
      <c r="E40" s="108">
        <f t="shared" si="0"/>
        <v>142.79999999999995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164.9</v>
      </c>
      <c r="D41" s="108">
        <f>+'Dramakan hosqer'!F47</f>
        <v>139.5</v>
      </c>
      <c r="E41" s="108">
        <f t="shared" si="0"/>
        <v>-25.400000000000006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204.9</v>
      </c>
      <c r="D42" s="108">
        <f>+'Dramakan hosqer'!F48</f>
        <v>430</v>
      </c>
      <c r="E42" s="108">
        <f t="shared" si="0"/>
        <v>225.1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213.7</v>
      </c>
      <c r="D43" s="108">
        <f>+'Dramakan hosqer'!F49</f>
        <v>340</v>
      </c>
      <c r="E43" s="108">
        <f t="shared" si="0"/>
        <v>126.30000000000001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26.2</v>
      </c>
      <c r="D44" s="108">
        <f>+'Dramakan hosqer'!F50</f>
        <v>56</v>
      </c>
      <c r="E44" s="108">
        <f t="shared" si="0"/>
        <v>29.8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114.5</v>
      </c>
      <c r="D45" s="108">
        <f>+'Dramakan hosqer'!F51</f>
        <v>138</v>
      </c>
      <c r="E45" s="108">
        <f t="shared" si="0"/>
        <v>23.5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212.7</v>
      </c>
      <c r="D46" s="108">
        <f>+'Dramakan hosqer'!F52</f>
        <v>350</v>
      </c>
      <c r="E46" s="108">
        <f t="shared" si="0"/>
        <v>137.30000000000001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207</v>
      </c>
      <c r="D47" s="108">
        <f>+'Dramakan hosqer'!F53</f>
        <v>200</v>
      </c>
      <c r="E47" s="108">
        <f t="shared" si="0"/>
        <v>-7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103</v>
      </c>
      <c r="D50" s="108">
        <f>+'Dramakan hosqer'!F56</f>
        <v>125</v>
      </c>
      <c r="E50" s="108">
        <f t="shared" si="0"/>
        <v>22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117</v>
      </c>
      <c r="D51" s="108">
        <f>+'Dramakan hosqer'!F57</f>
        <v>120</v>
      </c>
      <c r="E51" s="108">
        <f t="shared" si="0"/>
        <v>3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v>107</v>
      </c>
      <c r="E52" s="108">
        <f t="shared" si="0"/>
        <v>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13.3</v>
      </c>
      <c r="D54" s="108">
        <f>+'Dramakan hosqer'!F60</f>
        <v>0</v>
      </c>
      <c r="E54" s="108">
        <f t="shared" si="0"/>
        <v>-13.3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44.7</v>
      </c>
      <c r="D56" s="108">
        <f>+'Dramakan hosqer'!F62</f>
        <v>48</v>
      </c>
      <c r="E56" s="108">
        <f t="shared" si="0"/>
        <v>3.2999999999999972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264</v>
      </c>
      <c r="C57" s="108">
        <v>48</v>
      </c>
      <c r="D57" s="108">
        <f>+'Dramakan hosqer'!F63</f>
        <v>0</v>
      </c>
      <c r="E57" s="108">
        <f t="shared" si="0"/>
        <v>-48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260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150</v>
      </c>
      <c r="E59" s="108">
        <f>D59-C59</f>
        <v>150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42</v>
      </c>
      <c r="E60" s="108">
        <f>D60-C60</f>
        <v>42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10</v>
      </c>
      <c r="D61" s="108">
        <f>SUM(D62:D64)</f>
        <v>0</v>
      </c>
      <c r="E61" s="108">
        <f>D61-C61</f>
        <v>-10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2" customFormat="1" ht="17.25" hidden="1">
      <c r="A62" s="313">
        <v>31.1</v>
      </c>
      <c r="B62" s="314" t="str">
        <f>+'Dramakan hosqer'!B68</f>
        <v>շահութահարկի գծով</v>
      </c>
      <c r="C62" s="316"/>
      <c r="D62" s="316">
        <f>+'Dramakan hosqer'!F68</f>
        <v>0</v>
      </c>
      <c r="E62" s="384">
        <f>D62-C62</f>
        <v>0</v>
      </c>
      <c r="F62" s="385"/>
      <c r="G62" s="386"/>
      <c r="H62" s="321"/>
      <c r="I62" s="321"/>
      <c r="J62" s="321"/>
      <c r="K62" s="321"/>
      <c r="L62" s="321"/>
      <c r="M62" s="321"/>
      <c r="N62" s="387"/>
      <c r="O62" s="387"/>
      <c r="P62" s="387"/>
      <c r="Q62" s="387"/>
      <c r="R62" s="387"/>
      <c r="S62" s="387"/>
      <c r="T62" s="387"/>
    </row>
    <row r="63" spans="1:20" s="322" customFormat="1" ht="17.25" hidden="1">
      <c r="A63" s="313">
        <v>31.2</v>
      </c>
      <c r="B63" s="314" t="str">
        <f>+'Dramakan hosqer'!B69</f>
        <v>ԱԱՀ-ի գծով</v>
      </c>
      <c r="C63" s="316"/>
      <c r="D63" s="316">
        <f>+'Dramakan hosqer'!F69</f>
        <v>0</v>
      </c>
      <c r="E63" s="384">
        <f t="shared" si="0"/>
        <v>0</v>
      </c>
      <c r="F63" s="385"/>
      <c r="G63" s="386"/>
      <c r="H63" s="321"/>
      <c r="I63" s="321"/>
      <c r="J63" s="321"/>
      <c r="K63" s="321"/>
      <c r="L63" s="321"/>
      <c r="M63" s="321"/>
      <c r="N63" s="387"/>
      <c r="O63" s="387"/>
      <c r="P63" s="387"/>
      <c r="Q63" s="387"/>
      <c r="R63" s="387"/>
      <c r="S63" s="387"/>
      <c r="T63" s="387"/>
    </row>
    <row r="64" spans="1:20" s="322" customFormat="1" ht="17.25">
      <c r="A64" s="313">
        <v>25.1</v>
      </c>
      <c r="B64" s="314" t="str">
        <f>+'Dramakan hosqer'!B70</f>
        <v xml:space="preserve">չփոխհատուցվող հարկերի գծով </v>
      </c>
      <c r="C64" s="316">
        <v>10</v>
      </c>
      <c r="D64" s="316">
        <f>+'Dramakan hosqer'!F70</f>
        <v>0</v>
      </c>
      <c r="E64" s="384">
        <f t="shared" si="0"/>
        <v>-10</v>
      </c>
      <c r="F64" s="385"/>
      <c r="G64" s="386"/>
      <c r="H64" s="321"/>
      <c r="I64" s="321"/>
      <c r="J64" s="321"/>
      <c r="K64" s="321"/>
      <c r="L64" s="321"/>
      <c r="M64" s="321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868.6</v>
      </c>
      <c r="D65" s="108">
        <f>+'Dramakan hosqer'!F71</f>
        <v>335.90000000000009</v>
      </c>
      <c r="E65" s="108">
        <f t="shared" si="0"/>
        <v>-532.69999999999993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5" t="s">
        <v>58</v>
      </c>
      <c r="C67" s="106">
        <f>+C68+C75</f>
        <v>689</v>
      </c>
      <c r="D67" s="106">
        <f>+D68+D75</f>
        <v>417</v>
      </c>
      <c r="E67" s="106">
        <f t="shared" si="0"/>
        <v>-272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9" t="str">
        <f>+'Dramakan hosqer'!B74</f>
        <v>Հիմնական միջոցների ձեռքբերում, այդ թվում՝</v>
      </c>
      <c r="C68" s="108">
        <f>SUM(C69:C74)</f>
        <v>689</v>
      </c>
      <c r="D68" s="108">
        <f>SUM(D69:D74)</f>
        <v>417</v>
      </c>
      <c r="E68" s="108">
        <f t="shared" si="0"/>
        <v>-272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2" customFormat="1" ht="17.25">
      <c r="A69" s="313">
        <v>1.1000000000000001</v>
      </c>
      <c r="B69" s="314" t="str">
        <f>+'Dramakan hosqer'!B75</f>
        <v>գրասենյակային և տնտեսական գույք</v>
      </c>
      <c r="C69" s="316">
        <v>280</v>
      </c>
      <c r="D69" s="316">
        <f>+'Dramakan hosqer'!F75</f>
        <v>50</v>
      </c>
      <c r="E69" s="384">
        <f t="shared" ref="E69:E82" si="5">D69-C69</f>
        <v>-230</v>
      </c>
      <c r="F69" s="385"/>
      <c r="G69" s="386"/>
      <c r="H69" s="321"/>
      <c r="I69" s="321"/>
      <c r="J69" s="321"/>
      <c r="K69" s="321"/>
      <c r="L69" s="321"/>
      <c r="M69" s="321"/>
      <c r="N69" s="387"/>
      <c r="O69" s="387"/>
      <c r="P69" s="387"/>
      <c r="Q69" s="387"/>
      <c r="R69" s="387"/>
      <c r="S69" s="387"/>
      <c r="T69" s="387"/>
    </row>
    <row r="70" spans="1:20" s="322" customFormat="1" ht="17.25">
      <c r="A70" s="313">
        <v>1.1000000000000001</v>
      </c>
      <c r="B70" s="314" t="str">
        <f>+'Dramakan hosqer'!B76</f>
        <v>համակարգչային սարքավորումներ / տեխնիկա</v>
      </c>
      <c r="C70" s="316">
        <v>294</v>
      </c>
      <c r="D70" s="316">
        <f>+'Dramakan hosqer'!F76</f>
        <v>0</v>
      </c>
      <c r="E70" s="384">
        <f>D70-C70</f>
        <v>-294</v>
      </c>
      <c r="F70" s="385"/>
      <c r="G70" s="386"/>
      <c r="H70" s="321"/>
      <c r="I70" s="321"/>
      <c r="J70" s="321"/>
      <c r="K70" s="321"/>
      <c r="L70" s="321"/>
      <c r="M70" s="321"/>
      <c r="N70" s="387"/>
      <c r="O70" s="387"/>
      <c r="P70" s="387"/>
      <c r="Q70" s="387"/>
      <c r="R70" s="387"/>
      <c r="S70" s="387"/>
      <c r="T70" s="387"/>
    </row>
    <row r="71" spans="1:20" s="322" customFormat="1" ht="17.25">
      <c r="A71" s="313">
        <v>1.3</v>
      </c>
      <c r="B71" s="314" t="str">
        <f>+'Dramakan hosqer'!B77</f>
        <v>մեքենաներ և սարքավորումներ</v>
      </c>
      <c r="C71" s="316">
        <v>115</v>
      </c>
      <c r="D71" s="316">
        <f>+'Dramakan hosqer'!F77</f>
        <v>367</v>
      </c>
      <c r="E71" s="384">
        <f t="shared" si="5"/>
        <v>252</v>
      </c>
      <c r="F71" s="385"/>
      <c r="G71" s="386"/>
      <c r="H71" s="321"/>
      <c r="I71" s="321"/>
      <c r="J71" s="321"/>
      <c r="K71" s="321"/>
      <c r="L71" s="321"/>
      <c r="M71" s="321"/>
      <c r="N71" s="387"/>
      <c r="O71" s="387"/>
      <c r="P71" s="387"/>
      <c r="Q71" s="387"/>
      <c r="R71" s="387"/>
      <c r="S71" s="387"/>
      <c r="T71" s="387"/>
    </row>
    <row r="72" spans="1:20" s="322" customFormat="1" ht="17.25" hidden="1">
      <c r="A72" s="313">
        <v>1.4</v>
      </c>
      <c r="B72" s="314" t="str">
        <f>+'Dramakan hosqer'!B78</f>
        <v>սպորտային գույք</v>
      </c>
      <c r="C72" s="316"/>
      <c r="D72" s="316">
        <f>+'Dramakan hosqer'!F78</f>
        <v>0</v>
      </c>
      <c r="E72" s="384">
        <f t="shared" si="5"/>
        <v>0</v>
      </c>
      <c r="F72" s="385"/>
      <c r="G72" s="386"/>
      <c r="H72" s="321"/>
      <c r="I72" s="321"/>
      <c r="J72" s="321"/>
      <c r="K72" s="321"/>
      <c r="L72" s="321"/>
      <c r="M72" s="321"/>
      <c r="N72" s="387"/>
      <c r="O72" s="387"/>
      <c r="P72" s="387"/>
      <c r="Q72" s="387"/>
      <c r="R72" s="387"/>
      <c r="S72" s="387"/>
      <c r="T72" s="387"/>
    </row>
    <row r="73" spans="1:20" s="322" customFormat="1" ht="17.25" hidden="1">
      <c r="A73" s="313">
        <v>1.5</v>
      </c>
      <c r="B73" s="314" t="str">
        <f>+'Dramakan hosqer'!B79</f>
        <v>գրականություն</v>
      </c>
      <c r="C73" s="316"/>
      <c r="D73" s="316">
        <f>+'Dramakan hosqer'!F79</f>
        <v>0</v>
      </c>
      <c r="E73" s="384">
        <f>D73-C73</f>
        <v>0</v>
      </c>
      <c r="F73" s="385"/>
      <c r="G73" s="386"/>
      <c r="H73" s="321"/>
      <c r="I73" s="321"/>
      <c r="J73" s="321"/>
      <c r="K73" s="321"/>
      <c r="L73" s="321"/>
      <c r="M73" s="321"/>
      <c r="N73" s="387"/>
      <c r="O73" s="387"/>
      <c r="P73" s="387"/>
      <c r="Q73" s="387"/>
      <c r="R73" s="387"/>
      <c r="S73" s="387"/>
      <c r="T73" s="387"/>
    </row>
    <row r="74" spans="1:20" s="322" customFormat="1" ht="17.25" hidden="1">
      <c r="A74" s="313">
        <v>1.6</v>
      </c>
      <c r="B74" s="314">
        <f>+'Dramakan hosqer'!B80</f>
        <v>0</v>
      </c>
      <c r="C74" s="316"/>
      <c r="D74" s="316">
        <f>+'Dramakan hosqer'!F80</f>
        <v>0</v>
      </c>
      <c r="E74" s="384">
        <f>D74-C74</f>
        <v>0</v>
      </c>
      <c r="F74" s="385"/>
      <c r="G74" s="32" t="s">
        <v>283</v>
      </c>
      <c r="H74" s="321"/>
      <c r="I74" s="321"/>
      <c r="J74" s="321"/>
      <c r="K74" s="321"/>
      <c r="L74" s="321"/>
      <c r="M74" s="321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69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2" customFormat="1" ht="17.25" hidden="1">
      <c r="A76" s="313">
        <v>2.1</v>
      </c>
      <c r="B76" s="314" t="str">
        <f>+'Dramakan hosqer'!B82</f>
        <v>ամրացված գույքի (շենք)</v>
      </c>
      <c r="C76" s="316"/>
      <c r="D76" s="316">
        <f>+'Dramakan hosqer'!F82</f>
        <v>0</v>
      </c>
      <c r="E76" s="384">
        <f t="shared" si="5"/>
        <v>0</v>
      </c>
      <c r="F76" s="385"/>
      <c r="G76" s="386"/>
      <c r="H76" s="321"/>
      <c r="I76" s="321"/>
      <c r="J76" s="321"/>
      <c r="K76" s="321"/>
      <c r="L76" s="321"/>
      <c r="M76" s="321"/>
      <c r="N76" s="387"/>
      <c r="O76" s="387"/>
      <c r="P76" s="387"/>
      <c r="Q76" s="387"/>
      <c r="R76" s="387"/>
      <c r="S76" s="387"/>
      <c r="T76" s="387"/>
    </row>
    <row r="77" spans="1:20" s="322" customFormat="1" ht="17.25" hidden="1">
      <c r="A77" s="313">
        <v>2.2000000000000002</v>
      </c>
      <c r="B77" s="314" t="str">
        <f>+'Dramakan hosqer'!B83</f>
        <v>հիմնական միջոցի</v>
      </c>
      <c r="C77" s="316"/>
      <c r="D77" s="316">
        <f>+'Dramakan hosqer'!F83</f>
        <v>0</v>
      </c>
      <c r="E77" s="384">
        <f t="shared" si="5"/>
        <v>0</v>
      </c>
      <c r="F77" s="385"/>
      <c r="G77" s="386"/>
      <c r="H77" s="321"/>
      <c r="I77" s="321"/>
      <c r="J77" s="321"/>
      <c r="K77" s="321"/>
      <c r="L77" s="321"/>
      <c r="M77" s="321"/>
      <c r="N77" s="387"/>
      <c r="O77" s="387"/>
      <c r="P77" s="387"/>
      <c r="Q77" s="387"/>
      <c r="R77" s="387"/>
      <c r="S77" s="387"/>
      <c r="T77" s="387"/>
    </row>
    <row r="78" spans="1:20" s="322" customFormat="1" ht="17.25" hidden="1">
      <c r="A78" s="313">
        <v>2.2999999999999998</v>
      </c>
      <c r="B78" s="314" t="str">
        <f>+'Dramakan hosqer'!B84</f>
        <v>նախագծանախահաշվային փաստաթղթերի գծով</v>
      </c>
      <c r="C78" s="316"/>
      <c r="D78" s="316">
        <f>+'Dramakan hosqer'!F84</f>
        <v>0</v>
      </c>
      <c r="E78" s="384">
        <f t="shared" si="5"/>
        <v>0</v>
      </c>
      <c r="F78" s="385"/>
      <c r="G78" s="386"/>
      <c r="H78" s="321"/>
      <c r="I78" s="321"/>
      <c r="J78" s="321"/>
      <c r="K78" s="321"/>
      <c r="L78" s="321"/>
      <c r="M78" s="321"/>
      <c r="N78" s="387"/>
      <c r="O78" s="387"/>
      <c r="P78" s="387"/>
      <c r="Q78" s="387"/>
      <c r="R78" s="387"/>
      <c r="S78" s="387"/>
      <c r="T78" s="387"/>
    </row>
    <row r="79" spans="1:20" s="19" customFormat="1" ht="34.5" hidden="1">
      <c r="A79" s="59" t="s">
        <v>56</v>
      </c>
      <c r="B79" s="335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4" t="s">
        <v>38</v>
      </c>
      <c r="B82" s="335" t="s">
        <v>39</v>
      </c>
      <c r="C82" s="106">
        <f>C6+C7-C24</f>
        <v>4682.9000000000378</v>
      </c>
      <c r="D82" s="106">
        <f>D6+D7-D24</f>
        <v>5423.2600000000384</v>
      </c>
      <c r="E82" s="106">
        <f t="shared" si="5"/>
        <v>740.36000000000058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1" t="s">
        <v>2</v>
      </c>
      <c r="C84" s="67"/>
      <c r="D84" s="445">
        <f>+'Ekamut-caxs'!D74</f>
        <v>0</v>
      </c>
      <c r="E84" s="44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0"/>
      <c r="D85" s="444" t="s">
        <v>92</v>
      </c>
      <c r="E85" s="444"/>
      <c r="F85" s="41"/>
    </row>
    <row r="86" spans="1:20" ht="22.5" customHeight="1">
      <c r="B86" s="371" t="s">
        <v>6</v>
      </c>
      <c r="C86" s="67"/>
      <c r="D86" s="442">
        <f>+'Ekamut-caxs'!D76</f>
        <v>0</v>
      </c>
      <c r="E86" s="442"/>
      <c r="F86" s="45"/>
    </row>
    <row r="87" spans="1:20" ht="12" customHeight="1">
      <c r="B87" s="65"/>
      <c r="C87" s="67"/>
      <c r="D87" s="444" t="s">
        <v>92</v>
      </c>
      <c r="E87" s="444"/>
      <c r="F87" s="41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88" sqref="B8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6" t="s">
        <v>67</v>
      </c>
      <c r="B1" s="446"/>
      <c r="C1" s="446"/>
      <c r="D1" s="446"/>
      <c r="E1" s="44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7" t="str">
        <f>+'Ekamut-caxs'!A7:D7</f>
        <v xml:space="preserve">«Երևանի հ․43 մսուր-մանկապարտեզ» ՀՈԱԿ-ի </v>
      </c>
      <c r="B2" s="448"/>
      <c r="C2" s="448"/>
      <c r="D2" s="448"/>
      <c r="E2" s="44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49" t="s">
        <v>146</v>
      </c>
      <c r="B3" s="449"/>
      <c r="C3" s="449"/>
      <c r="D3" s="449"/>
      <c r="E3" s="44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0" t="s">
        <v>258</v>
      </c>
      <c r="B4" s="450"/>
      <c r="C4" s="450"/>
      <c r="D4" s="450"/>
      <c r="E4" s="45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1" t="s">
        <v>151</v>
      </c>
      <c r="B7" s="452"/>
      <c r="C7" s="45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550.5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>
        <v>196.8</v>
      </c>
      <c r="E9" s="11"/>
    </row>
    <row r="10" spans="1:22">
      <c r="A10" s="79">
        <v>1.2</v>
      </c>
      <c r="B10" s="80" t="s">
        <v>155</v>
      </c>
      <c r="C10" s="79" t="s">
        <v>156</v>
      </c>
      <c r="D10" s="11">
        <v>164.7</v>
      </c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85.6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>
        <v>20</v>
      </c>
      <c r="E15" s="11"/>
    </row>
    <row r="16" spans="1:22">
      <c r="A16" s="79">
        <v>1.8</v>
      </c>
      <c r="B16" s="81"/>
      <c r="C16" s="83" t="s">
        <v>184</v>
      </c>
      <c r="D16" s="11">
        <v>36.9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46.5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550.5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1" t="s">
        <v>176</v>
      </c>
      <c r="B35" s="452"/>
      <c r="C35" s="45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/>
      <c r="E36" s="11"/>
    </row>
    <row r="37" spans="1:22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44.9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0</v>
      </c>
      <c r="E53" s="11"/>
    </row>
    <row r="54" spans="1:22" ht="28.5">
      <c r="A54" s="79"/>
      <c r="B54" s="76" t="s">
        <v>177</v>
      </c>
      <c r="C54" s="10"/>
      <c r="D54" s="77">
        <f>SUM(D55:D58)</f>
        <v>3516.1</v>
      </c>
      <c r="E54" s="11"/>
      <c r="F54" s="114">
        <f>SUM(D36:D53)</f>
        <v>44.9</v>
      </c>
      <c r="G54" s="114">
        <f>+D59-D54-F54</f>
        <v>9.2370555648813024E-14</v>
      </c>
    </row>
    <row r="55" spans="1:22" ht="33">
      <c r="A55" s="79">
        <v>1.1000000000000001</v>
      </c>
      <c r="B55" s="107"/>
      <c r="C55" s="359" t="s">
        <v>183</v>
      </c>
      <c r="D55" s="84">
        <v>3225.1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296</v>
      </c>
      <c r="D57" s="11">
        <v>291</v>
      </c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3561</v>
      </c>
      <c r="E59" s="96"/>
      <c r="F59" s="273">
        <f>+D59-D55</f>
        <v>335.90000000000009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4682.9000000000378</v>
      </c>
      <c r="D62" s="453" t="s">
        <v>179</v>
      </c>
      <c r="E62" s="45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5">
        <f>+'Ekamut-caxs'!D74</f>
        <v>0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6" t="s">
        <v>92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5">
        <f>+'Ekamut-caxs'!D76</f>
        <v>0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92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88" sqref="B88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0" t="s">
        <v>67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</row>
    <row r="2" spans="1:15" s="212" customFormat="1" ht="21.75" customHeight="1">
      <c r="A2" s="459" t="str">
        <f>+'Ekamut-caxs'!A7</f>
        <v xml:space="preserve">«Երևանի հ․43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s="212" customFormat="1" ht="21" customHeight="1">
      <c r="A3" s="459" t="s">
        <v>93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</row>
    <row r="4" spans="1:15" ht="21" customHeight="1" thickBot="1"/>
    <row r="5" spans="1:15" s="216" customFormat="1" ht="19.5" customHeight="1">
      <c r="A5" s="465" t="s">
        <v>114</v>
      </c>
      <c r="B5" s="467" t="s">
        <v>94</v>
      </c>
      <c r="C5" s="469" t="s">
        <v>95</v>
      </c>
      <c r="D5" s="470"/>
      <c r="E5" s="470"/>
      <c r="F5" s="471"/>
      <c r="G5" s="469" t="s">
        <v>96</v>
      </c>
      <c r="H5" s="470"/>
      <c r="I5" s="470"/>
      <c r="J5" s="471"/>
      <c r="K5" s="469" t="s">
        <v>136</v>
      </c>
      <c r="L5" s="470"/>
      <c r="M5" s="470"/>
      <c r="N5" s="470"/>
      <c r="O5" s="471"/>
    </row>
    <row r="6" spans="1:15" s="218" customFormat="1" ht="51" customHeight="1">
      <c r="A6" s="466"/>
      <c r="B6" s="468"/>
      <c r="C6" s="393" t="s">
        <v>238</v>
      </c>
      <c r="D6" s="217" t="s">
        <v>222</v>
      </c>
      <c r="E6" s="217" t="s">
        <v>267</v>
      </c>
      <c r="F6" s="394" t="s">
        <v>268</v>
      </c>
      <c r="G6" s="393" t="s">
        <v>239</v>
      </c>
      <c r="H6" s="217" t="s">
        <v>222</v>
      </c>
      <c r="I6" s="217" t="s">
        <v>269</v>
      </c>
      <c r="J6" s="394" t="s">
        <v>268</v>
      </c>
      <c r="K6" s="393" t="s">
        <v>238</v>
      </c>
      <c r="L6" s="217" t="s">
        <v>267</v>
      </c>
      <c r="M6" s="217" t="s">
        <v>270</v>
      </c>
      <c r="N6" s="215" t="s">
        <v>271</v>
      </c>
      <c r="O6" s="403" t="s">
        <v>272</v>
      </c>
    </row>
    <row r="7" spans="1:15" ht="19.5" customHeight="1">
      <c r="A7" s="239">
        <v>1</v>
      </c>
      <c r="B7" s="405" t="s">
        <v>97</v>
      </c>
      <c r="C7" s="417">
        <v>3194</v>
      </c>
      <c r="D7" s="417">
        <v>458977.8</v>
      </c>
      <c r="E7" s="417">
        <v>3194</v>
      </c>
      <c r="F7" s="395">
        <f>IF((E7&lt;10000), E7*143.7, E7*107.1)</f>
        <v>458977.8</v>
      </c>
      <c r="G7" s="419">
        <v>3643</v>
      </c>
      <c r="H7" s="419">
        <v>189123</v>
      </c>
      <c r="I7" s="289">
        <v>3701</v>
      </c>
      <c r="J7" s="395">
        <f>+I7*53.48</f>
        <v>197929.47999999998</v>
      </c>
      <c r="K7" s="418">
        <v>87</v>
      </c>
      <c r="L7" s="289">
        <v>73</v>
      </c>
      <c r="M7" s="294">
        <f>+L7*200.42</f>
        <v>14630.66</v>
      </c>
      <c r="N7" s="292">
        <f>+L7*5.572</f>
        <v>406.75600000000003</v>
      </c>
      <c r="O7" s="293">
        <f>+N7+M7</f>
        <v>15037.415999999999</v>
      </c>
    </row>
    <row r="8" spans="1:15" ht="19.5" customHeight="1">
      <c r="A8" s="239">
        <v>2</v>
      </c>
      <c r="B8" s="405" t="s">
        <v>98</v>
      </c>
      <c r="C8" s="417">
        <v>2657</v>
      </c>
      <c r="D8" s="417">
        <v>381810.9</v>
      </c>
      <c r="E8" s="417">
        <v>2657</v>
      </c>
      <c r="F8" s="395">
        <f t="shared" ref="F8:F18" si="0">IF((E8&lt;10000), E8*143.7, E8*107.1)</f>
        <v>381810.89999999997</v>
      </c>
      <c r="G8" s="419">
        <v>3125</v>
      </c>
      <c r="H8" s="419">
        <v>162105</v>
      </c>
      <c r="I8" s="419">
        <v>3125</v>
      </c>
      <c r="J8" s="395">
        <f t="shared" ref="J8:J18" si="1">+I8*53.48</f>
        <v>167125</v>
      </c>
      <c r="K8" s="418">
        <v>49</v>
      </c>
      <c r="L8" s="418">
        <v>49</v>
      </c>
      <c r="M8" s="294">
        <f t="shared" ref="M8:M18" si="2">+L8*200.42</f>
        <v>9820.58</v>
      </c>
      <c r="N8" s="292">
        <f t="shared" ref="N8:N18" si="3">+L8*5.572</f>
        <v>273.02800000000002</v>
      </c>
      <c r="O8" s="293">
        <f t="shared" ref="O8:O18" si="4">+N8+M8</f>
        <v>10093.608</v>
      </c>
    </row>
    <row r="9" spans="1:15" ht="19.5" customHeight="1">
      <c r="A9" s="239">
        <v>3</v>
      </c>
      <c r="B9" s="405" t="s">
        <v>99</v>
      </c>
      <c r="C9" s="418">
        <v>1934</v>
      </c>
      <c r="D9" s="418">
        <v>277915.8</v>
      </c>
      <c r="E9" s="418">
        <v>1934</v>
      </c>
      <c r="F9" s="395">
        <f t="shared" si="0"/>
        <v>277915.8</v>
      </c>
      <c r="G9" s="419">
        <v>2963</v>
      </c>
      <c r="H9" s="419">
        <v>154146</v>
      </c>
      <c r="I9" s="419">
        <v>2963</v>
      </c>
      <c r="J9" s="395">
        <f t="shared" si="1"/>
        <v>158461.24</v>
      </c>
      <c r="K9" s="418">
        <v>103</v>
      </c>
      <c r="L9" s="418">
        <v>103</v>
      </c>
      <c r="M9" s="294">
        <f t="shared" si="2"/>
        <v>20643.259999999998</v>
      </c>
      <c r="N9" s="292">
        <f t="shared" si="3"/>
        <v>573.91600000000005</v>
      </c>
      <c r="O9" s="293">
        <f t="shared" si="4"/>
        <v>21217.175999999999</v>
      </c>
    </row>
    <row r="10" spans="1:15" ht="19.5" customHeight="1">
      <c r="A10" s="239">
        <v>4</v>
      </c>
      <c r="B10" s="405" t="s">
        <v>100</v>
      </c>
      <c r="C10" s="418">
        <v>161</v>
      </c>
      <c r="D10" s="417">
        <v>23135.7</v>
      </c>
      <c r="E10" s="418">
        <v>161</v>
      </c>
      <c r="F10" s="395">
        <f t="shared" si="0"/>
        <v>23135.699999999997</v>
      </c>
      <c r="G10" s="419">
        <v>2304</v>
      </c>
      <c r="H10" s="419">
        <v>120905</v>
      </c>
      <c r="I10" s="419">
        <v>2304</v>
      </c>
      <c r="J10" s="395">
        <f t="shared" si="1"/>
        <v>123217.92</v>
      </c>
      <c r="K10" s="418">
        <v>49</v>
      </c>
      <c r="L10" s="418">
        <v>49</v>
      </c>
      <c r="M10" s="294">
        <f t="shared" si="2"/>
        <v>9820.58</v>
      </c>
      <c r="N10" s="292">
        <f t="shared" si="3"/>
        <v>273.02800000000002</v>
      </c>
      <c r="O10" s="293">
        <f t="shared" si="4"/>
        <v>10093.608</v>
      </c>
    </row>
    <row r="11" spans="1:15" ht="19.5" customHeight="1">
      <c r="A11" s="239">
        <v>5</v>
      </c>
      <c r="B11" s="405" t="s">
        <v>101</v>
      </c>
      <c r="C11" s="396"/>
      <c r="D11" s="219"/>
      <c r="E11" s="396"/>
      <c r="F11" s="395">
        <f t="shared" si="0"/>
        <v>0</v>
      </c>
      <c r="G11" s="419">
        <v>1979</v>
      </c>
      <c r="H11" s="419">
        <v>104198</v>
      </c>
      <c r="I11" s="419">
        <v>1979</v>
      </c>
      <c r="J11" s="395">
        <f t="shared" si="1"/>
        <v>105836.92</v>
      </c>
      <c r="K11" s="418">
        <v>84</v>
      </c>
      <c r="L11" s="418">
        <v>84</v>
      </c>
      <c r="M11" s="294">
        <f t="shared" si="2"/>
        <v>16835.28</v>
      </c>
      <c r="N11" s="292">
        <f t="shared" si="3"/>
        <v>468.048</v>
      </c>
      <c r="O11" s="293">
        <f t="shared" si="4"/>
        <v>17303.327999999998</v>
      </c>
    </row>
    <row r="12" spans="1:15" ht="19.5" customHeight="1">
      <c r="A12" s="239">
        <v>6</v>
      </c>
      <c r="B12" s="405" t="s">
        <v>102</v>
      </c>
      <c r="C12" s="396"/>
      <c r="D12" s="219"/>
      <c r="E12" s="396"/>
      <c r="F12" s="395">
        <f t="shared" si="0"/>
        <v>0</v>
      </c>
      <c r="G12" s="419">
        <v>2117</v>
      </c>
      <c r="H12" s="419">
        <v>111510</v>
      </c>
      <c r="I12" s="419">
        <v>2117</v>
      </c>
      <c r="J12" s="395">
        <f t="shared" si="1"/>
        <v>113217.15999999999</v>
      </c>
      <c r="K12" s="418">
        <v>122</v>
      </c>
      <c r="L12" s="418">
        <v>122</v>
      </c>
      <c r="M12" s="294">
        <f t="shared" si="2"/>
        <v>24451.239999999998</v>
      </c>
      <c r="N12" s="292">
        <f t="shared" si="3"/>
        <v>679.78399999999999</v>
      </c>
      <c r="O12" s="293">
        <f t="shared" si="4"/>
        <v>25131.023999999998</v>
      </c>
    </row>
    <row r="13" spans="1:15" ht="19.5" customHeight="1">
      <c r="A13" s="239">
        <v>7</v>
      </c>
      <c r="B13" s="405" t="s">
        <v>103</v>
      </c>
      <c r="C13" s="396"/>
      <c r="D13" s="219"/>
      <c r="E13" s="396"/>
      <c r="F13" s="395">
        <f t="shared" si="0"/>
        <v>0</v>
      </c>
      <c r="G13" s="419">
        <v>2119</v>
      </c>
      <c r="H13" s="419">
        <v>110979</v>
      </c>
      <c r="I13" s="419">
        <v>2119</v>
      </c>
      <c r="J13" s="395">
        <f t="shared" si="1"/>
        <v>113324.12</v>
      </c>
      <c r="K13" s="418">
        <v>132</v>
      </c>
      <c r="L13" s="418">
        <v>132</v>
      </c>
      <c r="M13" s="294">
        <f t="shared" si="2"/>
        <v>26455.439999999999</v>
      </c>
      <c r="N13" s="292">
        <f t="shared" si="3"/>
        <v>735.50400000000002</v>
      </c>
      <c r="O13" s="293">
        <f t="shared" si="4"/>
        <v>27190.944</v>
      </c>
    </row>
    <row r="14" spans="1:15" ht="19.5" customHeight="1">
      <c r="A14" s="239">
        <v>8</v>
      </c>
      <c r="B14" s="406" t="s">
        <v>104</v>
      </c>
      <c r="C14" s="396"/>
      <c r="D14" s="219"/>
      <c r="E14" s="396"/>
      <c r="F14" s="395">
        <f t="shared" si="0"/>
        <v>0</v>
      </c>
      <c r="G14" s="419">
        <v>2206</v>
      </c>
      <c r="H14" s="419">
        <v>114673</v>
      </c>
      <c r="I14" s="419">
        <v>2206</v>
      </c>
      <c r="J14" s="395">
        <f t="shared" si="1"/>
        <v>117976.87999999999</v>
      </c>
      <c r="K14" s="418">
        <v>99</v>
      </c>
      <c r="L14" s="418">
        <v>99</v>
      </c>
      <c r="M14" s="294">
        <f t="shared" si="2"/>
        <v>19841.579999999998</v>
      </c>
      <c r="N14" s="292">
        <f t="shared" si="3"/>
        <v>551.62800000000004</v>
      </c>
      <c r="O14" s="293">
        <f t="shared" si="4"/>
        <v>20393.207999999999</v>
      </c>
    </row>
    <row r="15" spans="1:15" ht="19.5" customHeight="1">
      <c r="A15" s="239">
        <v>9</v>
      </c>
      <c r="B15" s="406" t="s">
        <v>105</v>
      </c>
      <c r="C15" s="396"/>
      <c r="D15" s="219"/>
      <c r="E15" s="396"/>
      <c r="F15" s="395">
        <f t="shared" si="0"/>
        <v>0</v>
      </c>
      <c r="G15" s="419">
        <v>2238</v>
      </c>
      <c r="H15" s="419">
        <v>116860</v>
      </c>
      <c r="I15" s="419">
        <v>2238</v>
      </c>
      <c r="J15" s="395">
        <f t="shared" si="1"/>
        <v>119688.23999999999</v>
      </c>
      <c r="K15" s="418">
        <v>95</v>
      </c>
      <c r="L15" s="418">
        <v>95</v>
      </c>
      <c r="M15" s="294">
        <f t="shared" si="2"/>
        <v>19039.899999999998</v>
      </c>
      <c r="N15" s="292">
        <f t="shared" si="3"/>
        <v>529.34</v>
      </c>
      <c r="O15" s="293">
        <f t="shared" si="4"/>
        <v>19569.239999999998</v>
      </c>
    </row>
    <row r="16" spans="1:15" ht="19.5" customHeight="1">
      <c r="A16" s="239">
        <v>10</v>
      </c>
      <c r="B16" s="406" t="s">
        <v>106</v>
      </c>
      <c r="C16" s="418">
        <v>275</v>
      </c>
      <c r="D16" s="418">
        <v>39517.5</v>
      </c>
      <c r="E16" s="418">
        <v>275</v>
      </c>
      <c r="F16" s="395">
        <f t="shared" si="0"/>
        <v>39517.5</v>
      </c>
      <c r="G16" s="419">
        <v>2733</v>
      </c>
      <c r="H16" s="419">
        <v>142947</v>
      </c>
      <c r="I16" s="419">
        <v>2733</v>
      </c>
      <c r="J16" s="395">
        <f t="shared" si="1"/>
        <v>146160.84</v>
      </c>
      <c r="K16" s="418">
        <v>106</v>
      </c>
      <c r="L16" s="418">
        <v>106</v>
      </c>
      <c r="M16" s="294">
        <f t="shared" si="2"/>
        <v>21244.52</v>
      </c>
      <c r="N16" s="292">
        <f t="shared" si="3"/>
        <v>590.63200000000006</v>
      </c>
      <c r="O16" s="293">
        <f t="shared" si="4"/>
        <v>21835.152000000002</v>
      </c>
    </row>
    <row r="17" spans="1:21" ht="19.5" customHeight="1">
      <c r="A17" s="239">
        <v>11</v>
      </c>
      <c r="B17" s="406" t="s">
        <v>107</v>
      </c>
      <c r="C17" s="417">
        <v>2514</v>
      </c>
      <c r="D17" s="417">
        <v>361261.8</v>
      </c>
      <c r="E17" s="417">
        <v>2514</v>
      </c>
      <c r="F17" s="395">
        <f t="shared" si="0"/>
        <v>361261.8</v>
      </c>
      <c r="G17" s="419">
        <v>3559</v>
      </c>
      <c r="H17" s="419">
        <v>183325</v>
      </c>
      <c r="I17" s="419">
        <v>3559</v>
      </c>
      <c r="J17" s="395">
        <f t="shared" si="1"/>
        <v>190335.31999999998</v>
      </c>
      <c r="K17" s="418">
        <v>100</v>
      </c>
      <c r="L17" s="418">
        <v>100</v>
      </c>
      <c r="M17" s="294">
        <f t="shared" si="2"/>
        <v>20042</v>
      </c>
      <c r="N17" s="292">
        <f t="shared" si="3"/>
        <v>557.20000000000005</v>
      </c>
      <c r="O17" s="293">
        <f t="shared" si="4"/>
        <v>20599.2</v>
      </c>
    </row>
    <row r="18" spans="1:21" ht="19.5" customHeight="1">
      <c r="A18" s="239">
        <v>12</v>
      </c>
      <c r="B18" s="406" t="s">
        <v>108</v>
      </c>
      <c r="C18" s="418">
        <v>3293</v>
      </c>
      <c r="D18" s="418">
        <v>473204.1</v>
      </c>
      <c r="E18" s="418">
        <v>3293</v>
      </c>
      <c r="F18" s="395">
        <f t="shared" si="0"/>
        <v>473204.1</v>
      </c>
      <c r="G18" s="419">
        <v>3962</v>
      </c>
      <c r="H18" s="419">
        <v>205312</v>
      </c>
      <c r="I18" s="419">
        <v>3962</v>
      </c>
      <c r="J18" s="395">
        <f t="shared" si="1"/>
        <v>211887.75999999998</v>
      </c>
      <c r="K18" s="418">
        <v>45</v>
      </c>
      <c r="L18" s="418">
        <v>45</v>
      </c>
      <c r="M18" s="294">
        <f t="shared" si="2"/>
        <v>9018.9</v>
      </c>
      <c r="N18" s="292">
        <f t="shared" si="3"/>
        <v>250.74</v>
      </c>
      <c r="O18" s="293">
        <f t="shared" si="4"/>
        <v>9269.64</v>
      </c>
    </row>
    <row r="19" spans="1:21" ht="32.25" customHeight="1" thickBot="1">
      <c r="A19" s="407"/>
      <c r="B19" s="408" t="s">
        <v>90</v>
      </c>
      <c r="C19" s="397">
        <f t="shared" ref="C19:E19" si="5">SUM(C7:C18)</f>
        <v>14028</v>
      </c>
      <c r="D19" s="398">
        <f t="shared" si="5"/>
        <v>2015823.6</v>
      </c>
      <c r="E19" s="399">
        <f t="shared" si="5"/>
        <v>14028</v>
      </c>
      <c r="F19" s="400">
        <f>SUM(F7:F18)</f>
        <v>2015823.6</v>
      </c>
      <c r="G19" s="401">
        <f>+MAX(E19,G8)</f>
        <v>14028</v>
      </c>
      <c r="H19" s="402">
        <f>+G19*53.48</f>
        <v>750217.44</v>
      </c>
      <c r="I19" s="399">
        <f t="shared" ref="I19:O19" si="6">SUM(I7:I18)</f>
        <v>33006</v>
      </c>
      <c r="J19" s="400">
        <f t="shared" si="6"/>
        <v>1765160.8800000001</v>
      </c>
      <c r="K19" s="397">
        <f t="shared" si="6"/>
        <v>1071</v>
      </c>
      <c r="L19" s="399">
        <f t="shared" si="6"/>
        <v>1057</v>
      </c>
      <c r="M19" s="398">
        <f t="shared" si="6"/>
        <v>211843.93999999997</v>
      </c>
      <c r="N19" s="404">
        <f t="shared" si="6"/>
        <v>5889.6040000000003</v>
      </c>
      <c r="O19" s="400">
        <f t="shared" si="6"/>
        <v>217733.54399999999</v>
      </c>
    </row>
    <row r="20" spans="1:21" ht="21.75" customHeight="1">
      <c r="B20" s="222"/>
      <c r="C20" s="223"/>
      <c r="D20" s="224"/>
      <c r="E20" s="223"/>
      <c r="F20" s="224">
        <f>ROUND(F19/1000,1)</f>
        <v>2015.8</v>
      </c>
      <c r="G20" s="223"/>
      <c r="H20" s="224"/>
      <c r="I20" s="223"/>
      <c r="J20" s="224">
        <f>ROUND(J19/1000,1)</f>
        <v>1765.2</v>
      </c>
      <c r="K20" s="223"/>
      <c r="L20" s="223"/>
      <c r="M20" s="224">
        <f>ROUND(M19/1000,1)</f>
        <v>211.8</v>
      </c>
      <c r="N20" s="224">
        <f t="shared" ref="N20:O20" si="7">ROUND(N19/1000,1)</f>
        <v>5.9</v>
      </c>
      <c r="O20" s="224">
        <f t="shared" si="7"/>
        <v>217.7</v>
      </c>
      <c r="U20"/>
    </row>
    <row r="21" spans="1:21" ht="33.75" customHeight="1" thickBot="1">
      <c r="B21" s="463" t="s">
        <v>240</v>
      </c>
      <c r="C21" s="463"/>
      <c r="D21" s="463"/>
      <c r="E21" s="225"/>
      <c r="F21" s="226"/>
      <c r="H21" s="225"/>
      <c r="M21" s="224"/>
    </row>
    <row r="22" spans="1:21" s="212" customFormat="1" ht="42.75" customHeight="1">
      <c r="A22" s="227"/>
      <c r="B22" s="409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10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10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8" customFormat="1" ht="23.25" customHeight="1">
      <c r="A25" s="239">
        <v>3</v>
      </c>
      <c r="B25" s="411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2" customFormat="1" ht="24" customHeight="1">
      <c r="A26" s="246"/>
      <c r="B26" s="412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2" customFormat="1" ht="27" customHeight="1" thickBot="1">
      <c r="A27" s="251"/>
      <c r="B27" s="413" t="s">
        <v>242</v>
      </c>
      <c r="C27" s="254"/>
      <c r="D27" s="252" t="s">
        <v>241</v>
      </c>
      <c r="E27" s="252" t="s">
        <v>241</v>
      </c>
      <c r="F27" s="253">
        <f>+F20-F26</f>
        <v>2015.8</v>
      </c>
      <c r="G27" s="254" t="s">
        <v>241</v>
      </c>
      <c r="H27" s="252" t="s">
        <v>241</v>
      </c>
      <c r="I27" s="252" t="s">
        <v>241</v>
      </c>
      <c r="J27" s="253">
        <f>J20-J26</f>
        <v>1765.2</v>
      </c>
      <c r="K27" s="254" t="s">
        <v>241</v>
      </c>
      <c r="L27" s="252" t="s">
        <v>241</v>
      </c>
      <c r="M27" s="255">
        <f>M20-M26</f>
        <v>211.8</v>
      </c>
      <c r="N27" s="251" t="s">
        <v>241</v>
      </c>
      <c r="O27" s="253">
        <f>+O20-M26</f>
        <v>217.7</v>
      </c>
    </row>
    <row r="28" spans="1:21" s="212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59" t="s">
        <v>2</v>
      </c>
      <c r="D30" s="459"/>
      <c r="E30" s="213"/>
      <c r="F30" s="213"/>
      <c r="G30" s="464"/>
      <c r="H30" s="464"/>
      <c r="I30" s="260"/>
      <c r="J30" s="461">
        <f>+'Ekamut-caxs'!D74</f>
        <v>0</v>
      </c>
      <c r="K30" s="461"/>
      <c r="M30" s="226"/>
    </row>
    <row r="31" spans="1:21" s="212" customFormat="1">
      <c r="C31" s="261"/>
      <c r="D31" s="261"/>
      <c r="E31" s="262"/>
      <c r="F31" s="262"/>
      <c r="G31" s="462" t="s">
        <v>91</v>
      </c>
      <c r="H31" s="462"/>
      <c r="I31" s="263"/>
      <c r="J31" s="462" t="s">
        <v>109</v>
      </c>
      <c r="K31" s="462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61"/>
      <c r="H32" s="461"/>
      <c r="I32" s="265"/>
      <c r="J32" s="461">
        <f>+'Ekamut-caxs'!D76</f>
        <v>0</v>
      </c>
      <c r="K32" s="461"/>
    </row>
    <row r="33" spans="3:13" s="212" customFormat="1">
      <c r="C33" s="225"/>
      <c r="D33" s="225"/>
      <c r="G33" s="462" t="s">
        <v>91</v>
      </c>
      <c r="H33" s="462"/>
      <c r="I33" s="263"/>
      <c r="J33" s="462" t="s">
        <v>109</v>
      </c>
      <c r="K33" s="462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273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58" t="s">
        <v>213</v>
      </c>
      <c r="J36" s="458"/>
      <c r="K36" s="269"/>
      <c r="L36" s="458"/>
      <c r="M36" s="458"/>
    </row>
    <row r="37" spans="3:13">
      <c r="C37" s="267"/>
      <c r="D37" s="267"/>
      <c r="E37" s="458" t="s">
        <v>212</v>
      </c>
      <c r="F37" s="458"/>
      <c r="I37" s="458"/>
      <c r="J37" s="458"/>
      <c r="K37" s="269"/>
      <c r="L37" s="458"/>
      <c r="M37" s="458"/>
    </row>
    <row r="38" spans="3:13">
      <c r="C38" s="267"/>
      <c r="D38" s="267"/>
      <c r="E38" s="458"/>
      <c r="F38" s="45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B88" sqref="B8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0" t="s">
        <v>67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</row>
    <row r="2" spans="1:16" s="7" customFormat="1" ht="20.25">
      <c r="A2" s="432" t="str">
        <f>+'Ekamut-caxs'!A7</f>
        <v xml:space="preserve">«Երևանի հ․43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49" t="s">
        <v>282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157"/>
      <c r="O3" s="157"/>
      <c r="P3" s="157"/>
    </row>
    <row r="4" spans="1:16" ht="16.5">
      <c r="M4" s="164" t="s">
        <v>0</v>
      </c>
    </row>
    <row r="5" spans="1:16" ht="13.5" customHeight="1">
      <c r="A5" s="478" t="s">
        <v>144</v>
      </c>
      <c r="B5" s="478" t="s">
        <v>68</v>
      </c>
      <c r="C5" s="476" t="s">
        <v>208</v>
      </c>
      <c r="D5" s="476"/>
      <c r="E5" s="476"/>
      <c r="F5" s="476"/>
      <c r="G5" s="476"/>
      <c r="H5" s="476"/>
      <c r="I5" s="476"/>
      <c r="J5" s="476"/>
      <c r="K5" s="476"/>
      <c r="L5" s="476"/>
      <c r="M5" s="477" t="s">
        <v>145</v>
      </c>
    </row>
    <row r="6" spans="1:16" ht="89.25" customHeight="1">
      <c r="A6" s="478"/>
      <c r="B6" s="478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77"/>
    </row>
    <row r="7" spans="1:16" ht="27.75" customHeight="1">
      <c r="A7" s="116">
        <v>1</v>
      </c>
      <c r="B7" s="148" t="s">
        <v>193</v>
      </c>
      <c r="C7" s="149">
        <v>4418.2</v>
      </c>
      <c r="D7" s="149">
        <v>47802</v>
      </c>
      <c r="E7" s="149"/>
      <c r="F7" s="149" t="str">
        <f>IF(E7&gt;1,C15,"")</f>
        <v/>
      </c>
      <c r="G7" s="149">
        <f>+J15</f>
        <v>780.2</v>
      </c>
      <c r="H7" s="201">
        <f>H10*1.17*161.2+3*119.6+H10*150.8+119.6+124.8</f>
        <v>2300.2199999999998</v>
      </c>
      <c r="I7" s="149"/>
      <c r="J7" s="201">
        <v>2880</v>
      </c>
      <c r="K7" s="149"/>
      <c r="L7" s="149"/>
      <c r="M7" s="150">
        <f>ROUND(SUM(C7:L7),1)</f>
        <v>58180.6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58216.6</v>
      </c>
    </row>
    <row r="10" spans="1:16" s="118" customFormat="1" ht="18.75" customHeight="1">
      <c r="B10" s="211">
        <v>4345.6400000000003</v>
      </c>
      <c r="C10" s="120">
        <f>+B10*11</f>
        <v>47802.04</v>
      </c>
      <c r="D10" s="120"/>
      <c r="E10" s="392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1"/>
      <c r="L11" s="481"/>
      <c r="M11" s="129"/>
    </row>
    <row r="12" spans="1:16" s="118" customFormat="1" ht="69" customHeight="1">
      <c r="B12" s="474" t="s">
        <v>205</v>
      </c>
      <c r="C12" s="475"/>
      <c r="D12" s="128"/>
      <c r="G12" s="103"/>
      <c r="H12" s="103"/>
      <c r="I12" s="474" t="s">
        <v>206</v>
      </c>
      <c r="J12" s="475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2"/>
      <c r="E17" s="472"/>
      <c r="F17" s="175"/>
      <c r="G17" s="175"/>
      <c r="H17" s="479">
        <f>+'Ekamut-caxs'!D74</f>
        <v>0</v>
      </c>
      <c r="I17" s="479"/>
      <c r="J17" s="479"/>
      <c r="K17" s="138"/>
    </row>
    <row r="18" spans="2:11" s="139" customFormat="1" ht="17.25" customHeight="1">
      <c r="B18" s="176"/>
      <c r="C18" s="177"/>
      <c r="D18" s="473" t="s">
        <v>91</v>
      </c>
      <c r="E18" s="473"/>
      <c r="F18" s="178"/>
      <c r="G18" s="179"/>
      <c r="H18" s="480" t="s">
        <v>92</v>
      </c>
      <c r="I18" s="480"/>
      <c r="J18" s="480"/>
      <c r="K18" s="140"/>
    </row>
    <row r="19" spans="2:11" s="137" customFormat="1" ht="24.75" customHeight="1">
      <c r="B19" s="180" t="s">
        <v>6</v>
      </c>
      <c r="C19" s="174"/>
      <c r="D19" s="472"/>
      <c r="E19" s="472"/>
      <c r="F19" s="181"/>
      <c r="G19" s="181"/>
      <c r="H19" s="479">
        <f>+'Ekamut-caxs'!D76</f>
        <v>0</v>
      </c>
      <c r="I19" s="479"/>
      <c r="J19" s="479"/>
      <c r="K19" s="138"/>
    </row>
    <row r="20" spans="2:11" s="139" customFormat="1" ht="18.75" customHeight="1">
      <c r="B20" s="177"/>
      <c r="C20" s="177"/>
      <c r="D20" s="473" t="s">
        <v>91</v>
      </c>
      <c r="E20" s="473"/>
      <c r="F20" s="178"/>
      <c r="G20" s="179"/>
      <c r="H20" s="480" t="s">
        <v>92</v>
      </c>
      <c r="I20" s="480"/>
      <c r="J20" s="480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B88" sqref="B88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3" t="s">
        <v>67</v>
      </c>
      <c r="B1" s="483"/>
      <c r="C1" s="483"/>
      <c r="D1" s="483"/>
    </row>
    <row r="2" spans="1:4" ht="17.25">
      <c r="A2" s="484" t="str">
        <f>+'Ekamut-caxs'!A7:D7</f>
        <v xml:space="preserve">«Երևանի հ․43 մսուր-մանկապարտեզ» ՀՈԱԿ-ի </v>
      </c>
      <c r="B2" s="484"/>
      <c r="C2" s="484"/>
      <c r="D2" s="484"/>
    </row>
    <row r="3" spans="1:4" ht="39.75" customHeight="1">
      <c r="A3" s="484" t="s">
        <v>281</v>
      </c>
      <c r="B3" s="484"/>
      <c r="C3" s="484"/>
      <c r="D3" s="484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8" customFormat="1" ht="30" customHeight="1">
      <c r="A7" s="277">
        <v>1</v>
      </c>
      <c r="B7" s="278" t="s">
        <v>254</v>
      </c>
      <c r="C7" s="277">
        <f>SUM(C8:C10)</f>
        <v>0</v>
      </c>
      <c r="D7" s="277">
        <f>SUM(D8:D10)</f>
        <v>0</v>
      </c>
    </row>
    <row r="8" spans="1:4" ht="25.5" customHeight="1">
      <c r="A8" s="279">
        <v>1.1000000000000001</v>
      </c>
      <c r="B8" s="280" t="s">
        <v>124</v>
      </c>
      <c r="C8" s="279"/>
      <c r="D8" s="279"/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8" customFormat="1" ht="30" customHeight="1">
      <c r="A11" s="277">
        <v>2</v>
      </c>
      <c r="B11" s="278" t="s">
        <v>255</v>
      </c>
      <c r="C11" s="277">
        <f>SUM(C12:C14)</f>
        <v>2</v>
      </c>
      <c r="D11" s="277">
        <f>SUM(D12:D14)</f>
        <v>60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128</v>
      </c>
      <c r="C13" s="279">
        <v>1</v>
      </c>
      <c r="D13" s="279">
        <v>30</v>
      </c>
    </row>
    <row r="14" spans="1:4" ht="21.75" customHeight="1">
      <c r="A14" s="279">
        <v>2.2999999999999998</v>
      </c>
      <c r="B14" s="280" t="s">
        <v>129</v>
      </c>
      <c r="C14" s="279"/>
      <c r="D14" s="279"/>
    </row>
    <row r="15" spans="1:4" s="18" customFormat="1" ht="30" customHeight="1">
      <c r="A15" s="277">
        <v>3</v>
      </c>
      <c r="B15" s="278" t="s">
        <v>256</v>
      </c>
      <c r="C15" s="277">
        <f>SUM(C16:C18)</f>
        <v>1</v>
      </c>
      <c r="D15" s="277">
        <f>SUM(D16:D18)</f>
        <v>30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/>
      <c r="D17" s="279"/>
    </row>
    <row r="18" spans="1:4" ht="23.25" customHeight="1">
      <c r="A18" s="279">
        <v>3.3</v>
      </c>
      <c r="B18" s="281" t="s">
        <v>132</v>
      </c>
      <c r="C18" s="279"/>
      <c r="D18" s="279"/>
    </row>
    <row r="19" spans="1:4" s="18" customFormat="1" ht="30" customHeight="1">
      <c r="A19" s="277">
        <v>4</v>
      </c>
      <c r="B19" s="278" t="s">
        <v>257</v>
      </c>
      <c r="C19" s="277">
        <f>SUM(C20:C22)</f>
        <v>2</v>
      </c>
      <c r="D19" s="277">
        <f>SUM(D20:D22)</f>
        <v>64</v>
      </c>
    </row>
    <row r="20" spans="1:4" ht="23.25" customHeight="1">
      <c r="A20" s="279">
        <v>4.0999999999999996</v>
      </c>
      <c r="B20" s="281" t="s">
        <v>133</v>
      </c>
      <c r="C20" s="279">
        <v>1</v>
      </c>
      <c r="D20" s="279">
        <v>32</v>
      </c>
    </row>
    <row r="21" spans="1:4" ht="23.25" customHeight="1">
      <c r="A21" s="279">
        <v>4.2</v>
      </c>
      <c r="B21" s="281" t="s">
        <v>134</v>
      </c>
      <c r="C21" s="279">
        <v>1</v>
      </c>
      <c r="D21" s="279">
        <v>32</v>
      </c>
    </row>
    <row r="22" spans="1:4" ht="23.25" customHeight="1">
      <c r="A22" s="279">
        <v>4.3</v>
      </c>
      <c r="B22" s="281" t="s">
        <v>220</v>
      </c>
      <c r="C22" s="279"/>
      <c r="D22" s="279"/>
    </row>
    <row r="23" spans="1:4" s="18" customFormat="1" ht="31.5" customHeight="1">
      <c r="A23" s="277"/>
      <c r="B23" s="278" t="s">
        <v>69</v>
      </c>
      <c r="C23" s="277">
        <f>C7+C11+C15+C19</f>
        <v>5</v>
      </c>
      <c r="D23" s="277">
        <f>D7+D11+D15+D19</f>
        <v>154</v>
      </c>
    </row>
    <row r="24" spans="1:4" ht="48.75" customHeight="1"/>
    <row r="25" spans="1:4" ht="17.25">
      <c r="B25" s="283" t="s">
        <v>2</v>
      </c>
      <c r="C25" s="485">
        <f>+'Ekamut-caxs'!D74</f>
        <v>0</v>
      </c>
      <c r="D25" s="485"/>
    </row>
    <row r="26" spans="1:4" ht="15.75" customHeight="1">
      <c r="B26" s="284" t="s">
        <v>4</v>
      </c>
      <c r="C26" s="482" t="s">
        <v>5</v>
      </c>
      <c r="D26" s="482"/>
    </row>
    <row r="27" spans="1:4" ht="27" customHeight="1">
      <c r="B27" s="285" t="s">
        <v>6</v>
      </c>
      <c r="C27" s="485">
        <f>+'Ekamut-caxs'!D76</f>
        <v>0</v>
      </c>
      <c r="D27" s="485"/>
    </row>
    <row r="28" spans="1:4">
      <c r="B28" s="286"/>
      <c r="C28" s="482" t="s">
        <v>5</v>
      </c>
      <c r="D28" s="482"/>
    </row>
    <row r="29" spans="1:4">
      <c r="B29" s="287" t="s">
        <v>135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3655-6A77-41F8-BFF0-7787D063FEA4}">
  <dimension ref="A1"/>
  <sheetViews>
    <sheetView workbookViewId="0">
      <selection activeCell="B88" sqref="B8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https://mul2.yerevan.am/tasks/2176028/oneclick?token=5c7816d3eaa3a3dd2131afa4e4779f69</cp:keywords>
  <cp:lastModifiedBy>finance 25</cp:lastModifiedBy>
  <cp:lastPrinted>2025-05-30T07:40:57Z</cp:lastPrinted>
  <dcterms:created xsi:type="dcterms:W3CDTF">1996-10-14T23:33:28Z</dcterms:created>
  <dcterms:modified xsi:type="dcterms:W3CDTF">2025-05-30T07:41:07Z</dcterms:modified>
</cp:coreProperties>
</file>